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60" windowWidth="18060" windowHeight="10305" activeTab="1"/>
  </bookViews>
  <sheets>
    <sheet name="Выполнение плана по целевым инд" sheetId="1" r:id="rId1"/>
    <sheet name="Информация о выполнении ГП за о" sheetId="2" r:id="rId2"/>
    <sheet name="Информация о финансировании" sheetId="3" r:id="rId3"/>
  </sheets>
  <definedNames>
    <definedName name="_xlnm._FilterDatabase" localSheetId="1" hidden="1">'Информация о выполнении ГП за о'!$B$7:$H$133</definedName>
    <definedName name="_xlnm.Print_Titles" localSheetId="0">'Выполнение плана по целевым инд'!$8:$8</definedName>
    <definedName name="_xlnm.Print_Titles" localSheetId="1">'Информация о выполнении ГП за о'!$7:$7</definedName>
    <definedName name="_xlnm.Print_Titles" localSheetId="2">'Информация о финансировании'!$8:$8</definedName>
  </definedNames>
  <calcPr calcId="145621"/>
</workbook>
</file>

<file path=xl/calcChain.xml><?xml version="1.0" encoding="utf-8"?>
<calcChain xmlns="http://schemas.openxmlformats.org/spreadsheetml/2006/main">
  <c r="G47" i="1" l="1"/>
  <c r="G46" i="1"/>
  <c r="G45" i="1"/>
  <c r="G44" i="1"/>
  <c r="G43" i="1"/>
  <c r="G41" i="1"/>
  <c r="G40" i="1"/>
  <c r="G39" i="1"/>
  <c r="G36" i="1"/>
  <c r="G35" i="1"/>
  <c r="G33" i="1"/>
  <c r="G31" i="1"/>
  <c r="G30" i="1"/>
  <c r="G29" i="1"/>
  <c r="G28" i="1"/>
  <c r="G27" i="1"/>
  <c r="G25" i="1"/>
  <c r="G23" i="1"/>
  <c r="G22" i="1"/>
  <c r="G21" i="1"/>
  <c r="G20" i="1"/>
  <c r="G19" i="1"/>
  <c r="G18" i="1"/>
  <c r="G17" i="1"/>
  <c r="G16" i="1"/>
  <c r="G15" i="1"/>
  <c r="G14" i="1"/>
  <c r="G13" i="1"/>
  <c r="G12" i="1"/>
  <c r="G11" i="1"/>
</calcChain>
</file>

<file path=xl/sharedStrings.xml><?xml version="1.0" encoding="utf-8"?>
<sst xmlns="http://schemas.openxmlformats.org/spreadsheetml/2006/main" count="649" uniqueCount="140">
  <si>
    <t>ИНФОРМАЦИЯ</t>
  </si>
  <si>
    <t/>
  </si>
  <si>
    <t>Цель/задачи, требующие решения для достижения цели</t>
  </si>
  <si>
    <t>Наименование целевого индикатора</t>
  </si>
  <si>
    <t>Единица измерения</t>
  </si>
  <si>
    <t>Значение целевого индикатора</t>
  </si>
  <si>
    <t>Причины отклонений фактического значения от планового за отчетный период</t>
  </si>
  <si>
    <t>Отчетный период реализации государственной программы</t>
  </si>
  <si>
    <t>2019</t>
  </si>
  <si>
    <t>План</t>
  </si>
  <si>
    <t>Факт</t>
  </si>
  <si>
    <t>Отклонение факта от плана</t>
  </si>
  <si>
    <t>% выполнения</t>
  </si>
  <si>
    <t>Цель 1. государственной программы: Создание условий для развития физической культуры и спорта в Новосибирской области</t>
  </si>
  <si>
    <t>-</t>
  </si>
  <si>
    <t>%</t>
  </si>
  <si>
    <t>Задача 1.1. государственной программы: Повышение мотивации жителей Новосибирской области к регулярным занятиям физической культурой и спортом и ведению здорового образа жизни, в том числе для лиц с ограниченными возможностями здоровья и инвалидов</t>
  </si>
  <si>
    <t>Задача 1.2. государственной программы: Развитие инфраструктуры физической культуры и спорта в Новосибирской области, в том числе для лиц с ограниченными возможностями здоровья и инвалидов</t>
  </si>
  <si>
    <t>ед.</t>
  </si>
  <si>
    <t>чел.</t>
  </si>
  <si>
    <t>Задача 1.3. государственной программы: Развитие спорта высших достижений и совершенствование системы подготовки спортивного резерва в Новосибирской области</t>
  </si>
  <si>
    <t>шт.</t>
  </si>
  <si>
    <t>чел./штатного работника</t>
  </si>
  <si>
    <t>Наименование мероприятия</t>
  </si>
  <si>
    <t>Государственные заказчики/ответственные за привлечение средств</t>
  </si>
  <si>
    <t>Источники финансирования</t>
  </si>
  <si>
    <t>Объем финансирования (тыс. руб.) за отчетный год</t>
  </si>
  <si>
    <t>Основные результаты и причины отклонений фактического значения от планового за отчетный период (краткое описание)</t>
  </si>
  <si>
    <t>Кассовое исполнение, %</t>
  </si>
  <si>
    <t>1.</t>
  </si>
  <si>
    <t>Цель 1.
Создание условий для развития физической культуры и спорта в Новосибирской области</t>
  </si>
  <si>
    <t>Мероприятие О1
Общепрограммное мероприятие Региональный проект "Спорт - норма жизни"</t>
  </si>
  <si>
    <t>Всего по мероприятию, в том числе:</t>
  </si>
  <si>
    <t>Министерство строительства и жилищно-коммунального хозяйства Новосибирской области</t>
  </si>
  <si>
    <t xml:space="preserve">областной бюджет </t>
  </si>
  <si>
    <t xml:space="preserve">федеральный бюджет </t>
  </si>
  <si>
    <t>Министерство физической культуры и спорта Новосибирской области</t>
  </si>
  <si>
    <t xml:space="preserve">местные бюджеты </t>
  </si>
  <si>
    <t>местные бюджеты (тыс.руб.)</t>
  </si>
  <si>
    <t xml:space="preserve">внебюджетные источники  </t>
  </si>
  <si>
    <t>внебюджетные источники  (тыс.руб.)</t>
  </si>
  <si>
    <t>Задача 1.1.
Повышение мотивации жителей Новосибирской области к регулярным занятиям физической культурой и спортом и ведению здорового образа жизни, в том числе для лиц с ограниченными возможностями здоровья и инвалидов</t>
  </si>
  <si>
    <t>Мероприятие 1.1.1.
Мероприятия, направленные на  развитие физической культуры, массового спорта, пропаганду здорового образа жизни населения Новосибирской области</t>
  </si>
  <si>
    <t>Министерство образования, науки и инновационной политики Новосибирской области</t>
  </si>
  <si>
    <t>Мероприятие 1.1.2.
Мероприятия, направленные на  развитие адаптивной физической культуры и спорта в Новосибирской области для лиц с ограниченными возможностями здоровья и инвалидов</t>
  </si>
  <si>
    <t>Мероприятие 1.1.3.
Мероприятия по подготовке и проведению молодежного Чемпионата мира по хоккею 2023 года</t>
  </si>
  <si>
    <t>Сумма затрат по задаче 1.1. цели 1. государственной программы</t>
  </si>
  <si>
    <t>Всего, в том числе:</t>
  </si>
  <si>
    <t>Задача 1.2.
Развитие инфраструктуры физической культуры и спорта в Новосибирской области, в том числе для лиц с ограниченными возможностями здоровья и инвалидов</t>
  </si>
  <si>
    <t>Мероприятие 1.2.1.
Строительство и реконструкция спортивных объектов на территории Новосибирской области</t>
  </si>
  <si>
    <t>Министерство транспорта и дорожного хозяйства Новосибирской области</t>
  </si>
  <si>
    <t>Министерство жилищно-коммунального хозяйства и энергетики Новосибирской области</t>
  </si>
  <si>
    <t xml:space="preserve">Мероприятие 1.2.2.
Развитие материально-технической базы,  ремонт объектов спортивного и физкультурно-оздоровительного назначения на территории Новосибирской области </t>
  </si>
  <si>
    <t>Мероприятие 1.2.6.
Государственная поддержка муниципальных образований Новосибирской области в части малобюджетного строительства, реконструкции, ремонта спортивных сооружений, обеспечения оборудованием и инвентарем спортивных объектов</t>
  </si>
  <si>
    <t>Мероприятие 1.2.7.
Строительство и реконструкция малобюджетных физкультурно-спортивных объектов шаговой доступности по проектам, рекомендованным Министерством спорта Российской Федерации или включенным в реестр типовой проектной документации</t>
  </si>
  <si>
    <t>Мероприятие 1.2.8.
Создание объектов спорта в рамках государственно-частного (муниципально-частного) партнерства</t>
  </si>
  <si>
    <t>Мероприятие 1.2.9.
Региональный проект "Успех каждого ребенка"</t>
  </si>
  <si>
    <t>Сумма затрат по задаче 1.2. цели 1. государственной программы</t>
  </si>
  <si>
    <t>Задача 1.3.
Развитие спорта высших достижений и совершенствование системы подготовки спортивного резерва в Новосибирской области</t>
  </si>
  <si>
    <t xml:space="preserve">Мероприятие 1.3.1.
Предоставление дополнительного материального обеспечения спортсменам Новосибирской области </t>
  </si>
  <si>
    <t>Мероприятие 1.3.2.
Оказание поддержки спортивным командам Новосибирской области</t>
  </si>
  <si>
    <t>Мероприятие 1.3.3.
 Кадровое обеспечение специалистами сферы физической культуры и спорта в Новосибирской области</t>
  </si>
  <si>
    <t>Мероприятие 1.3.4.
Оказание (выполнение) государственных услуг (работ) учреждениями, подведомственными министерству физической культуры и спорта Новосибирской области</t>
  </si>
  <si>
    <t>Сумма затрат по задаче 1.3. цели 1. государственной программы</t>
  </si>
  <si>
    <t>Сумма затрат по цели 1. государственной программы</t>
  </si>
  <si>
    <t>Сумма затрат по государственной программе</t>
  </si>
  <si>
    <t>Источник финансирования программы</t>
  </si>
  <si>
    <t>Объемы и источники финансирования, тыс. руб.</t>
  </si>
  <si>
    <t>Примечание</t>
  </si>
  <si>
    <t>отчетный год</t>
  </si>
  <si>
    <t>с начала реализации программы</t>
  </si>
  <si>
    <t>% выполнения плана</t>
  </si>
  <si>
    <t>План (годовой)</t>
  </si>
  <si>
    <t>Программа - «Развитие физической культуры и спорта в Новосибирской области на 2015-2021 годы»</t>
  </si>
  <si>
    <t xml:space="preserve">Сумма затрат, в том числе:  </t>
  </si>
  <si>
    <t>областной бюджет</t>
  </si>
  <si>
    <t>федеральный бюджет</t>
  </si>
  <si>
    <t>местные бюджеты</t>
  </si>
  <si>
    <t xml:space="preserve">внебюджетные источники </t>
  </si>
  <si>
    <t>Целевой индикатор 1.
Доля жителей Новосибирской области, систематически занимающихся физической культурой и спортом, в общей численности населения Новосибирской области в возрасте 3 - 79 лет</t>
  </si>
  <si>
    <t>Целевой индикатор 3.
Уровень обеспеченности граждан спортивными сооружениями исходя из единовременной пропускной способности объектов спорта</t>
  </si>
  <si>
    <t>Целевой индикатор 4.
Доля детей и молодежи (возраст 3-29 лет), систематически занимающихся физической культурой и спортом, в общей численности детей и молодежи</t>
  </si>
  <si>
    <t>Целевой индикатор 5.
Доля граждан среднего возраста (женщины: 30-54 года; мужчины: 30-59 лет), систематически занимающихся физической культурой и спортом, в общей численности граждан среднего возраста</t>
  </si>
  <si>
    <t>Целевой индикатор 6.
Доля граждан старшего возраста (женщины: 55-79 лет; мужчины: 60-79 лет), систематически занимающихся физической культурой и спортом в общей численности граждан старшего возраста</t>
  </si>
  <si>
    <t>Целевой индикатор 7.
Доля граждан в возрасте 6-15 лет, занимающихся в спортивных организациях, в общей численности детей и молодежи в возрасте 6-15 лет</t>
  </si>
  <si>
    <t>Целевой индикатор 8.
Доля учащихся и студентов, систематически занимающихся физической культурой и спортом,  в общей численности учащихся и студентов</t>
  </si>
  <si>
    <t>Целевой индикатор 9.
Доля лиц с ограниченными возможностями здоровья и инвалидов, систематически занимающихся физической культурой и спортом, в общей численности указанной категории населения, не имеющего противопоказаний для занятий физической культурой и спортом</t>
  </si>
  <si>
    <t>Поступление дополнительных данных от ГБУ НСО «Областной центр диагностики и консультирования» по количеству лиц с ограниченными возможностями здоровья и инвалидов, систематически занимающихся физической культурой и спортом</t>
  </si>
  <si>
    <t>Целевой индикатор 10.
Доля лиц с ограниченными возможностями здоровья и инвалидов от 6 до 18 лет, систематически занимающихся физической культурой и спортом, в общей численности этой категории населения</t>
  </si>
  <si>
    <t>Целевой индикатор 11.
Эффективность использования существующих объектов спорта</t>
  </si>
  <si>
    <t>Целевой индикатор 13.
Доля жителей Новосибирской области, выполнивших нормативы Всероссийского физкультурно-спортивного комплекса «Готов к труду и обороне» (ГТО), в общей численности населения Новосибирской области, принявшего участие в сдаче нормативов Всероссийского физкультурно-спортивного комплекса «Готов к труду и обороне» (ГТО)</t>
  </si>
  <si>
    <t>Активная пропаганда и внедрение комплекса ГТО, привлечение к массовым сдачам нормативов ГТО</t>
  </si>
  <si>
    <t>Целевой индикатор 14.
Количество спортивных объектов, построенных/ реконструированных/ отремонтированных в рамках государственной программы, в том числе:</t>
  </si>
  <si>
    <t>Целевой индикатор 14.1.
Спортивных объектов, построенных в рамках госпрограммы</t>
  </si>
  <si>
    <t>Целевой индикатор 14.2.
Спортивных объектов, реконструированных в рамках госпрограммы</t>
  </si>
  <si>
    <t>ухудшение</t>
  </si>
  <si>
    <t>Целевой индикатор 14.3.
Спортивных объектов, отремонтированных в рамках госпрограммы</t>
  </si>
  <si>
    <t>Целевой индикатор П1.
Уровень технической готовности многофункциональной ледовой арены по ул. Немировича-Данченко в городе Новосибирске</t>
  </si>
  <si>
    <t>Целевой индикатор П2.
Уровень технической готовности регионального центра волейбола в г. Новосибирске</t>
  </si>
  <si>
    <t>Целевой индикатор П3.
Уровень технической готовности комплекса сооружений поверхностного водоотвода с территории, прилегающей к Многофункциональной ледовой арене в Кировском, Ленинском районах города Новосибирска</t>
  </si>
  <si>
    <t>Целевой индикатор П4.
Уровень технической готовности станции «Спортивная» Ленинской линии Новосибирского метрополитена</t>
  </si>
  <si>
    <t>Целевой индикатор П5.
Количество построенных и реконструированных объектов, относящихся к категории малобюджетного строительства, введенных в эксплуатацию</t>
  </si>
  <si>
    <t>Целевой индикатор П6.
Количество спортивных объектов муниципальной собственности, обеспеченных оборудованием и инвентарем</t>
  </si>
  <si>
    <t>Целевой индикатор 15.
Единовременная пропускная способность объектов спорта, введенных в эксплуатацию в рамках государственной программы (нарастающим итогом)</t>
  </si>
  <si>
    <t>Целевой индикатор 16.
Количество спортивных региональных центров, введенных в эксплуатацию в рамках государственной программы (нарастающим итогом)</t>
  </si>
  <si>
    <t>Целевой индикатор 17
Численность спортсменов Новосибирской области, включенных в составы спортивных сборных команд Российской Федерации</t>
  </si>
  <si>
    <t>улучшение</t>
  </si>
  <si>
    <t>В связи с ростом количества аккредитованных федераций</t>
  </si>
  <si>
    <t>Целевой индикатор 18
Количество завоеванных медалей на международных и российских соревнованиях</t>
  </si>
  <si>
    <t>Целевой индикатор 19
Количество квалифицированных тренеров и тренеров-преподавателей физкультурно-спортивных организаций, работающих по специальности</t>
  </si>
  <si>
    <t>Целевой индикатор 20
Доля спортсменов-разрядников в общем количестве лиц, занимающихся в системе специализированных детско-юношеских спортивных школ олимпийского резерва и училищ олимпийского резерва</t>
  </si>
  <si>
    <t>Целевой индикатор 21
Доля спортсменов-разрядников, имеющих разряды и звания (от I разряда до спортивного звания «Заслуженный мастер спорта»), в общем количестве спортсменов-разрядников в системе специализированных детско-юношеских спортивных школ олимпийского резерва и училищ олимпийского резерва</t>
  </si>
  <si>
    <t>Целевой индикатор 22
Производительность труда в сфере физической культуры и спорта, исходя из численности жителей Новосибирской области, систематически занимающихся физической культурой и спортом, в расчете на одного штатного работника</t>
  </si>
  <si>
    <t>Реализация Регионального проекта "Спорт - норма жизни", в т.ч. увеличение проведения спортивно-массовых мероприятий</t>
  </si>
  <si>
    <t>Целевой индикатор 23
Количество выпускников образовательных организаций, завершивших обучение по образовательным программам среднего профессионального образования подготовки специалистов среднего звена по специальности «физическая культура»</t>
  </si>
  <si>
    <t>Целевой индикатор 24
Доля организаций, оказывающих услуги по спортивной подготовке в соответствии с федеральными стандартами спортивной подготовки, в общем количестве организаций в сфере физической культуры и спорта, в том числе для лиц с ограниченными возможностями здоровья и инвалидов</t>
  </si>
  <si>
    <t>Целевой индикатор 25
Доля занимающихся на этапе высшего спортивного мастерства в организациях, осуществляющих спортивную подготовку, в общем количестве занимающихся на этапе совершенствования спортивного мастерства в организациях, осуществляющих спортивную подготовку</t>
  </si>
  <si>
    <t>Целевой индикатор 26
Доля лиц, занимающихся по программам спортивной подготовки в организациях ведомственной принадлежности физической культуры и спорта</t>
  </si>
  <si>
    <t>Целевой индикатор 27
Доля лиц, имеющих спортивные разряды и звания, занимающихся футболом в организациях, осуществляющих спортивную подготовку, в общей численности лиц, занимающихся в организациях, осуществляющих спортивную подготовку по виду спорта «футбол»</t>
  </si>
  <si>
    <t>о выполнении целевых индикаторов государственной программы Новосибирской области ««Развитие физической культуры и спорта в Новосибирской области»»
 за 2019 год</t>
  </si>
  <si>
    <t>государственной программы Новосибирской области ««Развитие физической культуры и спорта в Новосибирской области»»</t>
  </si>
  <si>
    <t>о финансировании государственной программы Новосибирской области ««Развитие физической культуры и спорта в Новосибирской области»» за 2019 год</t>
  </si>
  <si>
    <t>Государственная программа ««Развитие физической культуры и спорта в Новосибирской области»»</t>
  </si>
  <si>
    <t>Обеспечена деятельность автономной некоммерческой организации «Исполнительная дирекция молодежного Чемпионата мира по хоккею 2023 года в городе Новосибирске».</t>
  </si>
  <si>
    <t>Выполнен текущий ремонт недвижимого имущества 6 ти государственных учреждений, подведомственных министерству физической культуры и спорта Новосибирской области. Выполнены работы по наружному освещению лыжероллерной трассы. 6 государственных учреждений, подведомственных министерству физической культуры и спорта Новосибирской области, приобрело оборудование и материальные запасы. 3 государственных учреждения, подведомственных министерству физической культуры и спорта Новосибирской области, получило субсидию на обустройство и оснащение инфраструктуры, объектов недвижимого имущества. Субсидию получили: администрация Колыванского района Новосибирской области для строительства круглогодичного универсального спортивного комплекса, администрация Доволенского района Новосибирской области для строительства хоккейной коробки, администрация г. Искитима для завершения строительства стадиона в р.п. Линево, департамент строительства и архитектуры мэрии города Новосибирска на строительство плоскостной спортивной площадки.</t>
  </si>
  <si>
    <t xml:space="preserve">Оплата  авансовых платежей по технологическому присоединению к электрическим сетям по спортивному комплексу с универсальным игровым залом в р.п. Сузун Сузунского района Новосибирской области </t>
  </si>
  <si>
    <t>Спортивный комплекс с плавательным бассейном по ул. Зорге в г. Новосибирске введен в эксплуатацию</t>
  </si>
  <si>
    <t xml:space="preserve">Ежемесячные выплаты стипендий 148 спортсменам, а также их тренерам, проживающим на территории Новосибирской области, представляющим Новосибирскую область на соревнованиях различного уровня, ежемесячные денежные выплаты чемпионам Олимпийских игр, Паралимпийских игр, Сурдлимпийских игр, а также единовременные призы в денежной форме спортсменам, показавшим высокий спортивный результат, и их тренерам. 2 человека получили поддержку на улучшение жилищных условий. </t>
  </si>
  <si>
    <t>Поддержка некоммерческой организации НП "НП ХК "Сибирь" (оплата труда). Поддержка некоммерческой организации Ассоциация ПМФК "Сибиряк" (оплата труда, оплата жилья спортсменов, взносы, спортивная форма). Поддержка некоммерческой организации НП "ХК "Сибсельмаш" (аренда, спортивные мероприятия, оплата труда, взносы, спортивная форма). Поддержка некоммерческой организации НП "БК Новосибирск" (спортивные мероприятия, содержание офисных помещений, оплата труда). Поддержка некоммерческой организации Ассоциация "НП БК "Динамо" (оплата труда, содержание офисных помещений, приобретение спортивной формы). Поддержка некоммерческой организации НП ВК "Локомотив-Новосибирск" (оплата труда). Поддержка  некоммерческой организации АНО Регбийный клуб "Сибирь"  (спортивные мероприятия, содержание офисных помещений, оплата труда). Поддержка некоммерческой организации АНО "ВК "ОЛИМП" (оплата труда, спортивные мероприятия, приобретение спортивного инвентаря и формы). Поддержка некоммерческой организации АНО "ФК Новосибирск" (соревнования, аренда, зарплата, уплата налогов). Обеспечение работы ООО "Футбольный клуб "Сибирь" (соревнования, аренда, зарплата, уплата налогов)</t>
  </si>
  <si>
    <t>Осуществлена  поддержка в виде единовременных выплат ведущим тренерам, работающим с детьми и молодежью в Новосибирской области. Организовано ежегодное собрание по подведению итогов работы с этапами: "Спортивная элита- 2019 Новосибирской области", "Элита студенческого спорта - 2019". Обеспечена деятельность государственного автономнго профессионального образовательного учреждения Новосибирской области  «Новосибирское училище (колледж) олимпийского резерва». Получили выплаты 5 детей-сирот и детей, оставшихся без попечения родителей, лиц из числа детей-сирот и детей, оставшихся без попечения родителей, обучающихся в государственного автономном профессиональном образовательном учреждении Новосибирской области  «Новосибирское училище (колледж) олимпийского резерва».</t>
  </si>
  <si>
    <t>Обеспечена деятельность государственного автономного учреждения дополнительного образования детей Новосибирской области «Детский санаторный оздоровительно-спортивный лагерь круглогодичного действия «Олимпиец». Обеспечена деятеьность: государственного автономнго профессионального образовательного учреждения Новосибирской области  "Новосибирское училище (колледж) олимпийского резерва", ГАУ НСО "Спортивная школа олимпийского резерва по каратэ", ГАУ НСО "Спортивная школа олимпийского резерва водных видов спорта", ГАУ НСО "Спортивная школа олимпийского резерва стрелковых видов спорта", ГАУ НСО "Спортивная школа олимпийского резерва по лыжному спорту", ГАУ НСО "Спортивная школа олимпийского резерва по сноуборду", ГАУ НСО "Спортивная школа олимпийского резерва по фехтованию", ГАУ НСО "Центр адаптивной физической культуры и спорта", ГАУ НСО "Спортивная школа олимпийского резерва по конному спорту", ГАУ НСО "Спортивная школа олимпийского резерва по биатлону", ГАУ НСО "Дирекция спортивных мероприятий", ГАУ НСО "Региональный центр спортивной подготовки сборных команд и спортивного резерва", ГАУ НСО "Спортивная школа по шахматам", ГАУ НСО "СШОР по художественной гимнастике",   ГАУ НСО "ЦПСГ Евгения Подгорного", ГАУ НСО "СШ единоборств", ГАУ НСО "СШ по хоккею с мячом "Сибсельмаш"</t>
  </si>
  <si>
    <t>Произведена оплата фактически выполненных строительно-монтажных работ физкультурно-оздоровительного комплекса со спортивными залами ГАОУ СПО НСО НУ(К)ОР по ул. Немировича-Данченко в г. Новосибирске, физкультурно-оздоровительный комплекс с искусственным льдом по ул. Восточной в р.п. Краснообске, реконструкция бассейна с ванной 50х21 м по ул. Воинской в г. Новосибирске. Выполнены мероприятия по дополнительной отсыпке основания грунтом и песком с послойным уплотнением, устройство многослойного щебеночного основания футбольного поля и беговых дорожек, работы по выносу электрических кабелей из зоны строительства спорткорпуса с плоскостными сооружениями в р.п. Мошково Новосибирской области. Произведено софинансирование мероприятий по строительству станции «Спортивная» Новосибирского метрополитена. Отклонение плановых показателей от фактических обусловлено  отсутствием выполненных и подлежащих оплате работ.</t>
  </si>
  <si>
    <t>Статус: УТВЕРЖДЕН 31.03.2020
ГП ««Развитие физической культуры и спорта в Новосибирской области»»
Отчет от 31.03.2020 11:15:06 («Развитие физической культуры и спорта в Новосибирской области»)
Примечание: 1
Дата печати: 31.03.2020 11:22:35</t>
  </si>
  <si>
    <t xml:space="preserve">обусловлено невозможностью получения разрешения на ввод  в эксплуатацию в 2019 году стадиона г. Чулым Новосибирской области по причине наличия невыполненных работ, для производства которых необходимы условия с постоянной положительной температурой и низкой влажностью оснований (уровень готовности объекта, достигнутый на 31.12.2019, составляет – 98,5%).  </t>
  </si>
  <si>
    <t xml:space="preserve">Проведены Всероссийские Президентские состязания, Всероссийские Президентские спортивные игры школьников, Всероссийских зимних фестивалей школьников «Президентские спортивные игры». Обеспечено участие 28 представителей Новосибирской области в IX Всероссийских зимних сельских спортивных играх в городе Тюмень и 9 представителей Новосибирской области в VI Спартакиаде пенсионеров России. Произведено и размещено 76 выпусков телевизионных программ на телеканале 10ТВК, 17 – на канале ОТС, обеспечена прямая трансляция IX летней Спартакиады муниципальных образований НСО, обеспечено размещение рекламно-информационных материалов в эфире 10 радиостанций, создано 5 фильмов (Чемпионат России по тяжелой атлетике, IX летняя Спартакиада муниципальных образований НСО, центральный старт Лыжни России в НСО, Всероссийский фестиваль дворового спорта, Золотая ласта), издан журнал «Арена Сибирь» тиражом 999 шт., изготовлена полиграфическая продукция в размере 878 шт. Проведен конкурс на приз «Победа», посвященный Всероссийскому дню физкультурника. Отклонение плановых показателей от фактических обусловлено  отсутствием выполненных и подлежащих оплате работ. </t>
  </si>
  <si>
    <t xml:space="preserve">Проведена IX Спартакиада муниципальных образований Новосибирской области в Ордынском районе Новосибирской области, XXIII зимние сельские спортивные игры Новосибирской области в Колыванском районе Новосибирской области. Проведены VIII Областные зимняя и летняя Спартакиады, мероприятия в рамках Декады инвалидов с общим количеством участвующих 764 человека, вручено 36 кубков, 636 медалей и 691 диплом за призовые места. 5 муниципальных образований получили субсидию . бысло установлено 5 площадок по подготовке к сдаче нормативов ГТО. Проведено 41 мероприятие, в том числе: Всероссийские соревнования по хоккею клуба «Золотая шайба» им. А.В. Тарасова, Всероссийская массовая лыжная гонка «Лыжня России», XXIII зимние сельские спортивные игры НСО, VIII зимняя Спартакиада пенсионеров НСО, IX летняя спартакиада муниципальных образований НСО, XIII областной турнир по баскетболу на призы Олимпийской чемпионки, заслуженного мастера спорта И. Минх, IV летняя Спартакиада работников медицинских организаций НСО, Кожаный мяч - Всероссийские соревнования по футболу, Всероссийские массовые соревнования «Оранжевый мяч – 2019», Всероссийский день бега «Кросс Нации – 2019», Сибирский Фестиваль бега – XXII Новосибирский полумарафон Александра Раевича. Субсидию на государственную поддержку организаций, осуществляющих реализацию программ по спортивной подготовке в соответствии с федеральными стандартами спортивной подготовки по базовым олимпийским, паралимпийским и сурдлимпийским видам спорта.получили 9 государственных автономных учреждений, подведомственных министерству физической культуры и спорта Новосибирской области. Спортивные мероприятия проведены, поставлено спортивное оборудование, инвентарь и экипировка. 
Субсидию на государственную поддержку муниципальных образований Новосибирской области, организации которых осуществляют реализацию программ по спортивной подготовке в соответствии с федеральными стандартами спортивной подготовки по базовым олимпийским, паралимпийским и сурдлимпийским видам спорта получили 2 муниципальных образования. Спортивные мероприятия проведены, поставлено спортивное оборудование, инвентарь и экипировка. Оказана поддержка 64 одаренным спортсменам, занимающимся в организациях, осуществляющих спортивную подготовку, и образовательных организациях, реализующих федеральные стандарты спортивной подготовки.
Субсидию на оснащение объектов спортивной инфраструктуры спортивно-технологическим оборудованием получили 13 муниципальных образований. Созданы малые спортивные площадки в количестве 12 шт., поставлено 1 покрытие для футбольных полей. Субсидию получила администрация Куйбышевского района. Осуществлена поставка оборудования по хоккею. Завершено строительство спортивного комплекса в Тогучинском районе (спортзал 36х18 м), получено разрешение на ввод объекта в эксплуатацию от 25.12.2019 г.
</t>
  </si>
  <si>
    <t xml:space="preserve">Субсидию по государственной поддержке муниципальных образований Новосибирской области в части оснащения объектов спорта по месту жительства и в местах массового отдыха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 получили 3 муниципальных образования. Необходимым оборудованием оснащены 3 объекта. По государственной поддержке учреждений спортивной направленности по адаптивной физической культуре и спорту в Новосибирской области
приобретены и поставлены спортивное оборудование, инвентарь и экипировка в ГАУ НСО "ЦАФКиС НСО". </t>
  </si>
  <si>
    <t>Проведены ремонтные работы в 10 спортивных залах общеобразовательных школ.</t>
  </si>
  <si>
    <t>В связи с отказом в предоставлении субсидии администрации г.Обь, вследствие непредоставления муниципальным образованием проектно-сметной документации на строительство хоккейной коробки; возвратом средств субсидии администрацией Сузунского района в связи с несостоявшимися конкурсными процедурами на выполнение строительно-монтажных работ по объекту, ввиду отсутствия заявок на участие; невыполнением  подрядной организацией в полном объеме обязательств, предусмотренные муниципальным контрактом при выполнении работ по строительству стадиона в р.п. Линево Искитимского района; выполнением 30% технической готовности объекта в г.Новосибирске</t>
  </si>
  <si>
    <t>Субсидию на поддержку муниципальных образований в части малобюджетного строительства и реконструкции спортивных сооружений получили 2 муниципальных образований. Субсидию на государственную поддержку муниципальных образований в части ремонта спортивных сооружений получили 5 муниципальных образований. Субсидию на государственную поддержку муниципальных образований в части обеспечения оборудованием и инвентарем спортивных объектов муниципальной собственности получили 7 муниципальных образований.Отклонение обусловлено отказом в предоставлении субсидии администрации г.Обь, вследствие непредоставления муниципальным образованием проектно-сметной документации на строительство хоккейной коробки; возвратом средств субсидии администрацией Сузунского района в связи с несостоявшимися конкурсными процедурами на выполнение строительно-монтажных работ по объекту, ввиду отсутствия заявок на участие; невыполнением  подрядной организацией в полном объеме обязательств, предусмотренные муниципальным контрактом при выполнении работ по строительству стадиона в р.п. Линево Искитимского района; выполнением 30% технической готовности объекта в г.Новосибирске;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</si>
</sst>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9" x14ac:knownFonts="1">
    <font>
      <sz val="10"/>
      <name val="Arial"/>
    </font>
    <font>
      <sz val="8"/>
      <name val="Arial"/>
      <family val="2"/>
      <charset val="204"/>
    </font>
    <font>
      <sz val="10"/>
      <color rgb="FFFFFFFF"/>
      <name val="Times New Roman"/>
      <family val="1"/>
      <charset val="204"/>
    </font>
    <font>
      <sz val="10"/>
      <name val="Times New Roman"/>
      <family val="1"/>
      <charset val="204"/>
    </font>
    <font>
      <b/>
      <sz val="14"/>
      <name val="Times New Roman"/>
      <family val="1"/>
      <charset val="204"/>
    </font>
    <font>
      <b/>
      <sz val="10"/>
      <name val="Times New Roman"/>
      <family val="1"/>
      <charset val="204"/>
    </font>
    <font>
      <b/>
      <sz val="10"/>
      <name val="Tahoma"/>
      <family val="2"/>
      <charset val="204"/>
    </font>
    <font>
      <sz val="12"/>
      <name val="Times New Roman"/>
      <family val="1"/>
      <charset val="204"/>
    </font>
    <font>
      <sz val="10"/>
      <name val="Arial"/>
      <family val="2"/>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1">
    <xf numFmtId="0" fontId="0" fillId="0" borderId="0"/>
  </cellStyleXfs>
  <cellXfs count="46">
    <xf numFmtId="0" fontId="0" fillId="0" borderId="0" xfId="0" applyProtection="1">
      <protection locked="0"/>
    </xf>
    <xf numFmtId="0" fontId="1" fillId="0" borderId="0" xfId="0" applyFont="1" applyAlignment="1">
      <alignment vertical="top"/>
    </xf>
    <xf numFmtId="0" fontId="1" fillId="0" borderId="2" xfId="0" applyFont="1" applyBorder="1" applyAlignment="1">
      <alignment vertical="top"/>
    </xf>
    <xf numFmtId="0" fontId="3" fillId="0" borderId="3" xfId="0" applyFont="1" applyBorder="1" applyAlignment="1">
      <alignment horizontal="center" vertical="center" wrapText="1"/>
    </xf>
    <xf numFmtId="0" fontId="3" fillId="0" borderId="3" xfId="0" applyFont="1" applyBorder="1" applyAlignment="1">
      <alignment horizontal="left" vertical="top" wrapText="1"/>
    </xf>
    <xf numFmtId="49" fontId="3" fillId="0" borderId="3" xfId="0" applyNumberFormat="1" applyFont="1" applyBorder="1" applyAlignment="1">
      <alignment horizontal="center" vertical="top" wrapText="1"/>
    </xf>
    <xf numFmtId="164" fontId="3" fillId="0" borderId="3" xfId="0" applyNumberFormat="1" applyFont="1" applyBorder="1" applyAlignment="1">
      <alignment horizontal="center" vertical="top" wrapText="1"/>
    </xf>
    <xf numFmtId="49" fontId="3" fillId="0" borderId="3" xfId="0" applyNumberFormat="1" applyFont="1" applyBorder="1" applyAlignment="1">
      <alignment horizontal="left" vertical="top" wrapText="1"/>
    </xf>
    <xf numFmtId="0" fontId="7" fillId="0" borderId="3" xfId="0" applyFont="1" applyBorder="1" applyAlignment="1">
      <alignment horizontal="center" vertical="center" wrapText="1"/>
    </xf>
    <xf numFmtId="0" fontId="7" fillId="0" borderId="3" xfId="0" applyFont="1" applyBorder="1" applyAlignment="1">
      <alignment horizontal="left" vertical="top" wrapText="1"/>
    </xf>
    <xf numFmtId="4" fontId="7" fillId="0" borderId="3" xfId="0" applyNumberFormat="1" applyFont="1" applyBorder="1" applyAlignment="1">
      <alignment horizontal="center" vertical="top" wrapText="1"/>
    </xf>
    <xf numFmtId="49" fontId="7" fillId="0" borderId="3" xfId="0" applyNumberFormat="1" applyFont="1" applyBorder="1" applyAlignment="1">
      <alignment horizontal="left" vertical="top" wrapText="1"/>
    </xf>
    <xf numFmtId="0" fontId="1" fillId="0" borderId="0" xfId="0" applyFont="1" applyBorder="1" applyAlignment="1">
      <alignment vertical="top"/>
    </xf>
    <xf numFmtId="0" fontId="3" fillId="0" borderId="5" xfId="0" applyFont="1" applyBorder="1" applyAlignment="1">
      <alignment horizontal="left" vertical="top" wrapText="1"/>
    </xf>
    <xf numFmtId="49" fontId="3" fillId="0" borderId="5" xfId="0" applyNumberFormat="1" applyFont="1" applyBorder="1" applyAlignment="1">
      <alignment horizontal="center" vertical="top" wrapText="1"/>
    </xf>
    <xf numFmtId="164" fontId="3" fillId="0" borderId="5" xfId="0" applyNumberFormat="1" applyFont="1" applyBorder="1" applyAlignment="1">
      <alignment horizontal="center" vertical="top" wrapText="1"/>
    </xf>
    <xf numFmtId="49" fontId="3" fillId="0" borderId="5" xfId="0" applyNumberFormat="1" applyFont="1" applyBorder="1" applyAlignment="1">
      <alignment horizontal="left" vertical="top" wrapText="1"/>
    </xf>
    <xf numFmtId="0" fontId="3" fillId="0" borderId="4" xfId="0" applyFont="1" applyBorder="1" applyAlignment="1">
      <alignment horizontal="left" vertical="top" wrapText="1"/>
    </xf>
    <xf numFmtId="49" fontId="3" fillId="0" borderId="4" xfId="0" applyNumberFormat="1" applyFont="1" applyBorder="1" applyAlignment="1">
      <alignment horizontal="center" vertical="top" wrapText="1"/>
    </xf>
    <xf numFmtId="164" fontId="3" fillId="0" borderId="4" xfId="0" applyNumberFormat="1" applyFont="1" applyBorder="1" applyAlignment="1">
      <alignment horizontal="center" vertical="top" wrapText="1"/>
    </xf>
    <xf numFmtId="49" fontId="3" fillId="0" borderId="4" xfId="0" applyNumberFormat="1" applyFont="1" applyBorder="1" applyAlignment="1">
      <alignment horizontal="left" vertical="top" wrapText="1"/>
    </xf>
    <xf numFmtId="164" fontId="3" fillId="2" borderId="4" xfId="0" applyNumberFormat="1" applyFont="1" applyFill="1" applyBorder="1" applyAlignment="1">
      <alignment horizontal="center" vertical="top" wrapText="1"/>
    </xf>
    <xf numFmtId="0" fontId="0" fillId="0" borderId="4" xfId="0" applyBorder="1" applyProtection="1">
      <protection locked="0"/>
    </xf>
    <xf numFmtId="49" fontId="3" fillId="0" borderId="4" xfId="0" applyNumberFormat="1" applyFont="1" applyBorder="1" applyAlignment="1" applyProtection="1">
      <alignment horizontal="left" vertical="top" wrapText="1"/>
      <protection locked="0"/>
    </xf>
    <xf numFmtId="0" fontId="8" fillId="0" borderId="4" xfId="0" applyFont="1" applyBorder="1" applyProtection="1">
      <protection locked="0"/>
    </xf>
    <xf numFmtId="4" fontId="7" fillId="2" borderId="3" xfId="0" applyNumberFormat="1" applyFont="1" applyFill="1" applyBorder="1" applyAlignment="1">
      <alignment horizontal="center" vertical="top" wrapText="1"/>
    </xf>
    <xf numFmtId="164" fontId="3" fillId="2" borderId="3" xfId="0" applyNumberFormat="1" applyFont="1" applyFill="1" applyBorder="1" applyAlignment="1">
      <alignment horizontal="center" vertical="top" wrapText="1"/>
    </xf>
    <xf numFmtId="0" fontId="2" fillId="0" borderId="0" xfId="0" applyFont="1" applyAlignment="1" applyProtection="1">
      <alignment horizontal="right" vertical="top"/>
      <protection hidden="1"/>
    </xf>
    <xf numFmtId="0" fontId="3" fillId="0" borderId="0" xfId="0" applyFont="1" applyAlignment="1">
      <alignment horizontal="right" vertical="top"/>
    </xf>
    <xf numFmtId="0" fontId="3" fillId="0" borderId="3" xfId="0" applyFont="1" applyBorder="1" applyAlignment="1">
      <alignment horizontal="center" vertical="center" wrapText="1"/>
    </xf>
    <xf numFmtId="0" fontId="4" fillId="0" borderId="0" xfId="0" applyFont="1" applyAlignment="1" applyProtection="1">
      <alignment horizontal="center" vertical="top" wrapText="1"/>
      <protection hidden="1"/>
    </xf>
    <xf numFmtId="0" fontId="2" fillId="0" borderId="0" xfId="0" applyFont="1" applyAlignment="1" applyProtection="1">
      <alignment vertical="top"/>
      <protection hidden="1"/>
    </xf>
    <xf numFmtId="0" fontId="3" fillId="0" borderId="0" xfId="0" applyFont="1" applyAlignment="1">
      <alignment vertical="top"/>
    </xf>
    <xf numFmtId="0" fontId="4" fillId="0" borderId="0" xfId="0" applyFont="1" applyAlignment="1">
      <alignment horizontal="center" vertical="top" wrapText="1"/>
    </xf>
    <xf numFmtId="0" fontId="5" fillId="0" borderId="1" xfId="0" applyFont="1" applyBorder="1" applyAlignment="1">
      <alignment vertical="top" wrapText="1"/>
    </xf>
    <xf numFmtId="0" fontId="6" fillId="0" borderId="1" xfId="0" applyFont="1" applyBorder="1" applyAlignment="1">
      <alignment vertical="top" wrapText="1"/>
    </xf>
    <xf numFmtId="0" fontId="3" fillId="0" borderId="4" xfId="0" applyFont="1" applyBorder="1" applyAlignment="1">
      <alignment horizontal="left" vertical="top" wrapText="1"/>
    </xf>
    <xf numFmtId="0" fontId="3" fillId="0" borderId="3" xfId="0" applyFont="1" applyBorder="1" applyAlignment="1">
      <alignment horizontal="left" vertical="top" wrapText="1"/>
    </xf>
    <xf numFmtId="0" fontId="5" fillId="0" borderId="3" xfId="0" applyFont="1" applyBorder="1" applyAlignment="1">
      <alignment horizontal="center" vertical="top" wrapText="1"/>
    </xf>
    <xf numFmtId="0" fontId="7" fillId="0" borderId="3" xfId="0" applyFont="1" applyBorder="1" applyAlignment="1">
      <alignment horizontal="left" vertical="top" wrapText="1"/>
    </xf>
    <xf numFmtId="0" fontId="7" fillId="0" borderId="3" xfId="0" applyFont="1" applyBorder="1" applyAlignment="1">
      <alignment horizontal="center" vertical="top" wrapText="1"/>
    </xf>
    <xf numFmtId="49" fontId="7" fillId="0" borderId="3" xfId="0" applyNumberFormat="1" applyFont="1" applyBorder="1" applyAlignment="1">
      <alignment horizontal="left" vertical="top" wrapText="1"/>
    </xf>
    <xf numFmtId="0" fontId="7" fillId="0" borderId="3" xfId="0" applyFont="1" applyBorder="1" applyAlignment="1">
      <alignment horizontal="center" vertical="center" wrapText="1"/>
    </xf>
    <xf numFmtId="49" fontId="7" fillId="2" borderId="3" xfId="0" applyNumberFormat="1" applyFont="1" applyFill="1" applyBorder="1" applyAlignment="1">
      <alignment horizontal="left" vertical="top" wrapText="1"/>
    </xf>
    <xf numFmtId="49" fontId="7" fillId="0" borderId="3" xfId="0" applyNumberFormat="1" applyFont="1" applyBorder="1" applyAlignment="1">
      <alignment horizontal="center" vertical="top" wrapText="1"/>
    </xf>
    <xf numFmtId="0" fontId="5" fillId="0" borderId="0" xfId="0" applyFont="1" applyAlignment="1">
      <alignmen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Arial"/>
        <a:ea typeface=""/>
        <a:cs typeface=""/>
      </a:majorFont>
      <a:minorFont>
        <a:latin typeface="Arial"/>
        <a:ea typeface=""/>
        <a:cs typeface=""/>
      </a:minorFont>
    </a:fontScheme>
    <a:fmtScheme name="Office">
      <a:fillStyleLst>
        <a:solidFill>
          <a:schemeClr val="phClr"/>
        </a:solidFill>
        <a:solidFill>
          <a:schemeClr val="phClr"/>
        </a:solidFill>
        <a:solidFill>
          <a:schemeClr val="phClr"/>
        </a:solidFill>
      </a:fillStyleLst>
      <a:lnStyleLst>
        <a:ln w="9525" cap="flat" cmpd="sng" algn="ctr">
          <a:solidFill>
            <a:schemeClr val="phClr"/>
          </a:solidFill>
        </a:ln>
        <a:ln w="25400" cap="flat" cmpd="sng" algn="ctr">
          <a:solidFill>
            <a:schemeClr val="phClr"/>
          </a:solidFill>
        </a:ln>
        <a:ln w="38100" cap="flat" cmpd="sng" algn="ctr">
          <a:solidFill>
            <a:schemeClr val="phClr"/>
          </a:solidFill>
        </a:ln>
      </a:lnStyleLst>
      <a:effectStyleLst>
        <a:effectStyle>
          <a:effectLst>
            <a:fillOverlay blend="over">
              <a:noFill/>
            </a:fillOverlay>
          </a:effectLst>
        </a:effectStyle>
        <a:effectStyle>
          <a:effectLst>
            <a:fillOverlay blend="over">
              <a:noFill/>
            </a:fillOverlay>
          </a:effectLst>
        </a:effectStyle>
        <a:effectStyle>
          <a:effectLst>
            <a:fillOverlay blend="over">
              <a:noFill/>
            </a:fillOverlay>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8"/>
  <sheetViews>
    <sheetView workbookViewId="0">
      <pane ySplit="8" topLeftCell="A9" activePane="bottomLeft" state="frozen"/>
      <selection pane="bottomLeft" activeCell="G11" sqref="G11"/>
    </sheetView>
  </sheetViews>
  <sheetFormatPr defaultColWidth="10.140625" defaultRowHeight="14.45" customHeight="1" x14ac:dyDescent="0.2"/>
  <cols>
    <col min="1" max="1" width="4.28515625" customWidth="1"/>
    <col min="2" max="2" width="44" customWidth="1"/>
    <col min="3" max="3" width="54.28515625" customWidth="1"/>
    <col min="4" max="4" width="10.28515625" customWidth="1"/>
    <col min="5" max="6" width="10.85546875" customWidth="1"/>
    <col min="7" max="7" width="12" customWidth="1"/>
    <col min="8" max="10" width="0" hidden="1" customWidth="1"/>
    <col min="11" max="11" width="29.140625" customWidth="1"/>
  </cols>
  <sheetData>
    <row r="1" spans="1:11" ht="16.5" customHeight="1" x14ac:dyDescent="0.2">
      <c r="A1" s="1"/>
      <c r="B1" s="31"/>
      <c r="C1" s="32"/>
      <c r="D1" s="32"/>
      <c r="E1" s="32"/>
      <c r="F1" s="32"/>
      <c r="G1" s="27"/>
      <c r="H1" s="28"/>
      <c r="I1" s="28"/>
      <c r="J1" s="28"/>
      <c r="K1" s="28"/>
    </row>
    <row r="2" spans="1:11" ht="21.75" customHeight="1" x14ac:dyDescent="0.2">
      <c r="A2" s="1"/>
      <c r="B2" s="30" t="s">
        <v>0</v>
      </c>
      <c r="C2" s="30"/>
      <c r="D2" s="30"/>
      <c r="E2" s="30"/>
      <c r="F2" s="30"/>
      <c r="G2" s="30"/>
      <c r="H2" s="30"/>
      <c r="I2" s="30"/>
      <c r="J2" s="30"/>
      <c r="K2" s="30"/>
    </row>
    <row r="3" spans="1:11" ht="54.75" customHeight="1" x14ac:dyDescent="0.2">
      <c r="A3" s="1"/>
      <c r="B3" s="33" t="s">
        <v>119</v>
      </c>
      <c r="C3" s="33"/>
      <c r="D3" s="33"/>
      <c r="E3" s="33"/>
      <c r="F3" s="33"/>
      <c r="G3" s="33"/>
      <c r="H3" s="33"/>
      <c r="I3" s="33"/>
      <c r="J3" s="33"/>
      <c r="K3" s="33"/>
    </row>
    <row r="4" spans="1:11" ht="63" customHeight="1" x14ac:dyDescent="0.2">
      <c r="A4" s="1"/>
      <c r="B4" s="34" t="s">
        <v>132</v>
      </c>
      <c r="C4" s="35" t="s">
        <v>1</v>
      </c>
      <c r="D4" s="35" t="s">
        <v>1</v>
      </c>
      <c r="E4" s="35" t="s">
        <v>1</v>
      </c>
      <c r="F4" s="35" t="s">
        <v>1</v>
      </c>
      <c r="G4" s="35" t="s">
        <v>1</v>
      </c>
      <c r="H4" s="35" t="s">
        <v>1</v>
      </c>
      <c r="I4" s="35" t="s">
        <v>1</v>
      </c>
      <c r="J4" s="35" t="s">
        <v>1</v>
      </c>
      <c r="K4" s="35" t="s">
        <v>1</v>
      </c>
    </row>
    <row r="5" spans="1:11" ht="16.5" customHeight="1" x14ac:dyDescent="0.2">
      <c r="A5" s="2"/>
      <c r="B5" s="29" t="s">
        <v>2</v>
      </c>
      <c r="C5" s="29" t="s">
        <v>3</v>
      </c>
      <c r="D5" s="29" t="s">
        <v>4</v>
      </c>
      <c r="E5" s="29" t="s">
        <v>5</v>
      </c>
      <c r="F5" s="29" t="s">
        <v>5</v>
      </c>
      <c r="G5" s="29"/>
      <c r="H5" s="29"/>
      <c r="I5" s="29"/>
      <c r="J5" s="29"/>
      <c r="K5" s="29" t="s">
        <v>6</v>
      </c>
    </row>
    <row r="6" spans="1:11" ht="28.5" customHeight="1" x14ac:dyDescent="0.2">
      <c r="A6" s="2"/>
      <c r="B6" s="29"/>
      <c r="C6" s="29"/>
      <c r="D6" s="29"/>
      <c r="E6" s="29" t="s">
        <v>7</v>
      </c>
      <c r="F6" s="29"/>
      <c r="G6" s="29"/>
      <c r="H6" s="29" t="s">
        <v>8</v>
      </c>
      <c r="I6" s="29"/>
      <c r="J6" s="29"/>
      <c r="K6" s="29"/>
    </row>
    <row r="7" spans="1:11" ht="39.75" customHeight="1" x14ac:dyDescent="0.2">
      <c r="A7" s="2"/>
      <c r="B7" s="29"/>
      <c r="C7" s="29"/>
      <c r="D7" s="29"/>
      <c r="E7" s="3" t="s">
        <v>9</v>
      </c>
      <c r="F7" s="3" t="s">
        <v>10</v>
      </c>
      <c r="G7" s="3" t="s">
        <v>11</v>
      </c>
      <c r="H7" s="3" t="s">
        <v>9</v>
      </c>
      <c r="I7" s="3" t="s">
        <v>10</v>
      </c>
      <c r="J7" s="3" t="s">
        <v>12</v>
      </c>
      <c r="K7" s="29" t="s">
        <v>8</v>
      </c>
    </row>
    <row r="8" spans="1:11" ht="16.5" customHeight="1" x14ac:dyDescent="0.2">
      <c r="A8" s="2"/>
      <c r="B8" s="3">
        <v>1</v>
      </c>
      <c r="C8" s="3">
        <v>2</v>
      </c>
      <c r="D8" s="3">
        <v>3</v>
      </c>
      <c r="E8" s="3">
        <v>4</v>
      </c>
      <c r="F8" s="3">
        <v>5</v>
      </c>
      <c r="G8" s="3">
        <v>6</v>
      </c>
      <c r="H8" s="3">
        <v>7</v>
      </c>
      <c r="I8" s="3">
        <v>8</v>
      </c>
      <c r="J8" s="3">
        <v>9</v>
      </c>
      <c r="K8" s="3">
        <v>7</v>
      </c>
    </row>
    <row r="9" spans="1:11" ht="16.5" customHeight="1" x14ac:dyDescent="0.2">
      <c r="A9" s="2"/>
      <c r="B9" s="38" t="s">
        <v>122</v>
      </c>
      <c r="C9" s="37" t="s">
        <v>1</v>
      </c>
      <c r="D9" s="37"/>
      <c r="E9" s="37"/>
      <c r="F9" s="37"/>
      <c r="G9" s="37"/>
      <c r="H9" s="37"/>
      <c r="I9" s="37"/>
      <c r="J9" s="37"/>
      <c r="K9" s="37"/>
    </row>
    <row r="10" spans="1:11" ht="0" hidden="1" customHeight="1" x14ac:dyDescent="0.2">
      <c r="A10" s="2"/>
      <c r="B10" s="4" t="s">
        <v>13</v>
      </c>
      <c r="C10" s="4" t="s">
        <v>1</v>
      </c>
      <c r="D10" s="5"/>
      <c r="E10" s="6" t="s">
        <v>14</v>
      </c>
      <c r="F10" s="6" t="s">
        <v>14</v>
      </c>
      <c r="G10" s="6" t="s">
        <v>14</v>
      </c>
      <c r="H10" s="6" t="s">
        <v>14</v>
      </c>
      <c r="I10" s="6" t="s">
        <v>14</v>
      </c>
      <c r="J10" s="6" t="s">
        <v>14</v>
      </c>
      <c r="K10" s="7"/>
    </row>
    <row r="11" spans="1:11" ht="39.75" customHeight="1" x14ac:dyDescent="0.2">
      <c r="A11" s="2"/>
      <c r="B11" s="37" t="s">
        <v>13</v>
      </c>
      <c r="C11" s="4" t="s">
        <v>79</v>
      </c>
      <c r="D11" s="5" t="s">
        <v>15</v>
      </c>
      <c r="E11" s="6">
        <v>39.4</v>
      </c>
      <c r="F11" s="6">
        <v>39.4</v>
      </c>
      <c r="G11" s="6">
        <f>F11-E11</f>
        <v>0</v>
      </c>
      <c r="H11" s="6">
        <v>39.4</v>
      </c>
      <c r="I11" s="6">
        <v>39.4</v>
      </c>
      <c r="J11" s="6">
        <v>-100</v>
      </c>
      <c r="K11" s="7"/>
    </row>
    <row r="12" spans="1:11" ht="69.75" customHeight="1" x14ac:dyDescent="0.2">
      <c r="A12" s="2"/>
      <c r="B12" s="37" t="s">
        <v>1</v>
      </c>
      <c r="C12" s="4" t="s">
        <v>80</v>
      </c>
      <c r="D12" s="5" t="s">
        <v>15</v>
      </c>
      <c r="E12" s="6">
        <v>42.2</v>
      </c>
      <c r="F12" s="6">
        <v>42.2</v>
      </c>
      <c r="G12" s="6">
        <f t="shared" ref="G12:G47" si="0">F12-E12</f>
        <v>0</v>
      </c>
      <c r="H12" s="6">
        <v>42.2</v>
      </c>
      <c r="I12" s="6">
        <v>42.2</v>
      </c>
      <c r="J12" s="6">
        <v>-100</v>
      </c>
      <c r="K12" s="7"/>
    </row>
    <row r="13" spans="1:11" ht="57" customHeight="1" x14ac:dyDescent="0.2">
      <c r="A13" s="2"/>
      <c r="B13" s="37" t="s">
        <v>1</v>
      </c>
      <c r="C13" s="4" t="s">
        <v>81</v>
      </c>
      <c r="D13" s="5" t="s">
        <v>15</v>
      </c>
      <c r="E13" s="6">
        <v>80.5</v>
      </c>
      <c r="F13" s="6">
        <v>80.5</v>
      </c>
      <c r="G13" s="6">
        <f t="shared" si="0"/>
        <v>0</v>
      </c>
      <c r="H13" s="6">
        <v>80.5</v>
      </c>
      <c r="I13" s="6">
        <v>80.5</v>
      </c>
      <c r="J13" s="6">
        <v>-100</v>
      </c>
      <c r="K13" s="7"/>
    </row>
    <row r="14" spans="1:11" ht="74.25" customHeight="1" x14ac:dyDescent="0.2">
      <c r="A14" s="2"/>
      <c r="B14" s="37" t="s">
        <v>1</v>
      </c>
      <c r="C14" s="4" t="s">
        <v>82</v>
      </c>
      <c r="D14" s="5" t="s">
        <v>15</v>
      </c>
      <c r="E14" s="6">
        <v>23.8</v>
      </c>
      <c r="F14" s="6">
        <v>23.8</v>
      </c>
      <c r="G14" s="6">
        <f t="shared" si="0"/>
        <v>0</v>
      </c>
      <c r="H14" s="6">
        <v>23.8</v>
      </c>
      <c r="I14" s="6">
        <v>23.8</v>
      </c>
      <c r="J14" s="6">
        <v>-100</v>
      </c>
      <c r="K14" s="7"/>
    </row>
    <row r="15" spans="1:11" ht="66" customHeight="1" x14ac:dyDescent="0.2">
      <c r="A15" s="2"/>
      <c r="B15" s="37" t="s">
        <v>1</v>
      </c>
      <c r="C15" s="4" t="s">
        <v>83</v>
      </c>
      <c r="D15" s="5" t="s">
        <v>15</v>
      </c>
      <c r="E15" s="6">
        <v>9.4</v>
      </c>
      <c r="F15" s="6">
        <v>9.4</v>
      </c>
      <c r="G15" s="6">
        <f t="shared" si="0"/>
        <v>0</v>
      </c>
      <c r="H15" s="6">
        <v>9.4</v>
      </c>
      <c r="I15" s="6">
        <v>9.4</v>
      </c>
      <c r="J15" s="6">
        <v>-100</v>
      </c>
      <c r="K15" s="7"/>
    </row>
    <row r="16" spans="1:11" ht="0" hidden="1" customHeight="1" x14ac:dyDescent="0.2">
      <c r="A16" s="2"/>
      <c r="B16" s="4" t="s">
        <v>16</v>
      </c>
      <c r="C16" s="4" t="s">
        <v>1</v>
      </c>
      <c r="D16" s="5"/>
      <c r="E16" s="6" t="s">
        <v>14</v>
      </c>
      <c r="F16" s="6" t="s">
        <v>14</v>
      </c>
      <c r="G16" s="6" t="e">
        <f t="shared" si="0"/>
        <v>#VALUE!</v>
      </c>
      <c r="H16" s="6" t="s">
        <v>14</v>
      </c>
      <c r="I16" s="6" t="s">
        <v>14</v>
      </c>
      <c r="J16" s="6" t="s">
        <v>14</v>
      </c>
      <c r="K16" s="7"/>
    </row>
    <row r="17" spans="1:11" ht="63" customHeight="1" x14ac:dyDescent="0.2">
      <c r="A17" s="2"/>
      <c r="B17" s="37" t="s">
        <v>16</v>
      </c>
      <c r="C17" s="4" t="s">
        <v>84</v>
      </c>
      <c r="D17" s="5" t="s">
        <v>15</v>
      </c>
      <c r="E17" s="6">
        <v>40</v>
      </c>
      <c r="F17" s="6">
        <v>39.9</v>
      </c>
      <c r="G17" s="6">
        <f t="shared" si="0"/>
        <v>-0.10000000000000142</v>
      </c>
      <c r="H17" s="6">
        <v>40</v>
      </c>
      <c r="I17" s="6">
        <v>39.9</v>
      </c>
      <c r="J17" s="6">
        <v>99.75</v>
      </c>
      <c r="K17" s="7"/>
    </row>
    <row r="18" spans="1:11" ht="51" x14ac:dyDescent="0.2">
      <c r="A18" s="2"/>
      <c r="B18" s="37" t="s">
        <v>1</v>
      </c>
      <c r="C18" s="4" t="s">
        <v>85</v>
      </c>
      <c r="D18" s="5" t="s">
        <v>15</v>
      </c>
      <c r="E18" s="6">
        <v>76</v>
      </c>
      <c r="F18" s="6">
        <v>78.599999999999994</v>
      </c>
      <c r="G18" s="6">
        <f t="shared" si="0"/>
        <v>2.5999999999999943</v>
      </c>
      <c r="H18" s="6">
        <v>76</v>
      </c>
      <c r="I18" s="6">
        <v>78.599999999999994</v>
      </c>
      <c r="J18" s="6">
        <v>103.42105263157895</v>
      </c>
      <c r="K18" s="7"/>
    </row>
    <row r="19" spans="1:11" ht="114.75" x14ac:dyDescent="0.2">
      <c r="A19" s="2"/>
      <c r="B19" s="37" t="s">
        <v>1</v>
      </c>
      <c r="C19" s="4" t="s">
        <v>86</v>
      </c>
      <c r="D19" s="5" t="s">
        <v>15</v>
      </c>
      <c r="E19" s="6">
        <v>18.2</v>
      </c>
      <c r="F19" s="6">
        <v>29.8</v>
      </c>
      <c r="G19" s="6">
        <f t="shared" si="0"/>
        <v>11.600000000000001</v>
      </c>
      <c r="H19" s="6">
        <v>18.2</v>
      </c>
      <c r="I19" s="6">
        <v>29.8</v>
      </c>
      <c r="J19" s="6">
        <v>163.73626373626377</v>
      </c>
      <c r="K19" s="7" t="s">
        <v>87</v>
      </c>
    </row>
    <row r="20" spans="1:11" ht="63.75" x14ac:dyDescent="0.2">
      <c r="A20" s="2"/>
      <c r="B20" s="37" t="s">
        <v>1</v>
      </c>
      <c r="C20" s="4" t="s">
        <v>88</v>
      </c>
      <c r="D20" s="5" t="s">
        <v>15</v>
      </c>
      <c r="E20" s="6">
        <v>91</v>
      </c>
      <c r="F20" s="6">
        <v>97.2</v>
      </c>
      <c r="G20" s="6">
        <f t="shared" si="0"/>
        <v>6.2000000000000028</v>
      </c>
      <c r="H20" s="6">
        <v>91</v>
      </c>
      <c r="I20" s="6">
        <v>97.2</v>
      </c>
      <c r="J20" s="6">
        <v>-106.81318681318682</v>
      </c>
      <c r="K20" s="7"/>
    </row>
    <row r="21" spans="1:11" ht="25.5" x14ac:dyDescent="0.2">
      <c r="A21" s="2"/>
      <c r="B21" s="37" t="s">
        <v>1</v>
      </c>
      <c r="C21" s="4" t="s">
        <v>89</v>
      </c>
      <c r="D21" s="5" t="s">
        <v>15</v>
      </c>
      <c r="E21" s="6">
        <v>74</v>
      </c>
      <c r="F21" s="6">
        <v>70.400000000000006</v>
      </c>
      <c r="G21" s="6">
        <f t="shared" si="0"/>
        <v>-3.5999999999999943</v>
      </c>
      <c r="H21" s="6">
        <v>74</v>
      </c>
      <c r="I21" s="6">
        <v>70.400000000000006</v>
      </c>
      <c r="J21" s="6">
        <v>95.135135135135144</v>
      </c>
      <c r="K21" s="7"/>
    </row>
    <row r="22" spans="1:11" ht="89.25" x14ac:dyDescent="0.2">
      <c r="A22" s="2"/>
      <c r="B22" s="37" t="s">
        <v>1</v>
      </c>
      <c r="C22" s="4" t="s">
        <v>90</v>
      </c>
      <c r="D22" s="5" t="s">
        <v>15</v>
      </c>
      <c r="E22" s="6">
        <v>35</v>
      </c>
      <c r="F22" s="6">
        <v>56.7</v>
      </c>
      <c r="G22" s="6">
        <f t="shared" si="0"/>
        <v>21.700000000000003</v>
      </c>
      <c r="H22" s="6">
        <v>35</v>
      </c>
      <c r="I22" s="6">
        <v>56.7</v>
      </c>
      <c r="J22" s="6">
        <v>162</v>
      </c>
      <c r="K22" s="7" t="s">
        <v>91</v>
      </c>
    </row>
    <row r="23" spans="1:11" ht="0" hidden="1" customHeight="1" x14ac:dyDescent="0.2">
      <c r="A23" s="2"/>
      <c r="B23" s="4" t="s">
        <v>17</v>
      </c>
      <c r="C23" s="4" t="s">
        <v>1</v>
      </c>
      <c r="D23" s="5"/>
      <c r="E23" s="6" t="s">
        <v>14</v>
      </c>
      <c r="F23" s="6" t="s">
        <v>14</v>
      </c>
      <c r="G23" s="6" t="e">
        <f t="shared" si="0"/>
        <v>#VALUE!</v>
      </c>
      <c r="H23" s="6" t="s">
        <v>14</v>
      </c>
      <c r="I23" s="6" t="s">
        <v>14</v>
      </c>
      <c r="J23" s="6" t="s">
        <v>14</v>
      </c>
      <c r="K23" s="7"/>
    </row>
    <row r="24" spans="1:11" ht="51.75" customHeight="1" x14ac:dyDescent="0.2">
      <c r="A24" s="2"/>
      <c r="B24" s="37" t="s">
        <v>17</v>
      </c>
      <c r="C24" s="4" t="s">
        <v>92</v>
      </c>
      <c r="D24" s="5" t="s">
        <v>18</v>
      </c>
      <c r="E24" s="6" t="s">
        <v>14</v>
      </c>
      <c r="F24" s="6" t="s">
        <v>14</v>
      </c>
      <c r="G24" s="6"/>
      <c r="H24" s="6" t="s">
        <v>14</v>
      </c>
      <c r="I24" s="6" t="s">
        <v>14</v>
      </c>
      <c r="J24" s="6" t="s">
        <v>14</v>
      </c>
      <c r="K24" s="7"/>
    </row>
    <row r="25" spans="1:11" ht="25.5" x14ac:dyDescent="0.2">
      <c r="A25" s="2"/>
      <c r="B25" s="37" t="s">
        <v>1</v>
      </c>
      <c r="C25" s="4" t="s">
        <v>93</v>
      </c>
      <c r="D25" s="5" t="s">
        <v>18</v>
      </c>
      <c r="E25" s="6">
        <v>3</v>
      </c>
      <c r="F25" s="6">
        <v>3</v>
      </c>
      <c r="G25" s="6">
        <f t="shared" si="0"/>
        <v>0</v>
      </c>
      <c r="H25" s="6">
        <v>3</v>
      </c>
      <c r="I25" s="6">
        <v>3</v>
      </c>
      <c r="J25" s="6">
        <v>-100</v>
      </c>
      <c r="K25" s="7"/>
    </row>
    <row r="26" spans="1:11" ht="165.75" x14ac:dyDescent="0.2">
      <c r="A26" s="2"/>
      <c r="B26" s="37" t="s">
        <v>1</v>
      </c>
      <c r="C26" s="4" t="s">
        <v>94</v>
      </c>
      <c r="D26" s="5" t="s">
        <v>18</v>
      </c>
      <c r="E26" s="6">
        <v>1</v>
      </c>
      <c r="F26" s="6">
        <v>0</v>
      </c>
      <c r="G26" s="6" t="s">
        <v>95</v>
      </c>
      <c r="H26" s="6">
        <v>1</v>
      </c>
      <c r="I26" s="6">
        <v>0</v>
      </c>
      <c r="J26" s="6">
        <v>0</v>
      </c>
      <c r="K26" s="7" t="s">
        <v>133</v>
      </c>
    </row>
    <row r="27" spans="1:11" ht="38.25" x14ac:dyDescent="0.2">
      <c r="A27" s="2"/>
      <c r="B27" s="37" t="s">
        <v>1</v>
      </c>
      <c r="C27" s="4" t="s">
        <v>96</v>
      </c>
      <c r="D27" s="5" t="s">
        <v>18</v>
      </c>
      <c r="E27" s="6">
        <v>11</v>
      </c>
      <c r="F27" s="6">
        <v>11</v>
      </c>
      <c r="G27" s="6">
        <f t="shared" si="0"/>
        <v>0</v>
      </c>
      <c r="H27" s="6">
        <v>11</v>
      </c>
      <c r="I27" s="6">
        <v>11</v>
      </c>
      <c r="J27" s="6">
        <v>-100</v>
      </c>
      <c r="K27" s="7"/>
    </row>
    <row r="28" spans="1:11" ht="51" x14ac:dyDescent="0.2">
      <c r="A28" s="2"/>
      <c r="B28" s="37" t="s">
        <v>1</v>
      </c>
      <c r="C28" s="4" t="s">
        <v>97</v>
      </c>
      <c r="D28" s="5" t="s">
        <v>15</v>
      </c>
      <c r="E28" s="6">
        <v>15.9</v>
      </c>
      <c r="F28" s="6">
        <v>15.8</v>
      </c>
      <c r="G28" s="6">
        <f t="shared" si="0"/>
        <v>-9.9999999999999645E-2</v>
      </c>
      <c r="H28" s="6">
        <v>15.9</v>
      </c>
      <c r="I28" s="6">
        <v>15.8</v>
      </c>
      <c r="J28" s="6">
        <v>-99.371069182389931</v>
      </c>
      <c r="K28" s="7"/>
    </row>
    <row r="29" spans="1:11" ht="38.25" x14ac:dyDescent="0.2">
      <c r="A29" s="2"/>
      <c r="B29" s="37" t="s">
        <v>1</v>
      </c>
      <c r="C29" s="4" t="s">
        <v>98</v>
      </c>
      <c r="D29" s="5" t="s">
        <v>15</v>
      </c>
      <c r="E29" s="6">
        <v>64.8</v>
      </c>
      <c r="F29" s="6">
        <v>65</v>
      </c>
      <c r="G29" s="6">
        <f t="shared" si="0"/>
        <v>0.20000000000000284</v>
      </c>
      <c r="H29" s="6">
        <v>64.8</v>
      </c>
      <c r="I29" s="6">
        <v>65</v>
      </c>
      <c r="J29" s="6">
        <v>-100.30864197530865</v>
      </c>
      <c r="K29" s="7"/>
    </row>
    <row r="30" spans="1:11" ht="63.75" x14ac:dyDescent="0.2">
      <c r="A30" s="2"/>
      <c r="B30" s="37" t="s">
        <v>1</v>
      </c>
      <c r="C30" s="4" t="s">
        <v>99</v>
      </c>
      <c r="D30" s="5" t="s">
        <v>15</v>
      </c>
      <c r="E30" s="6">
        <v>20</v>
      </c>
      <c r="F30" s="6">
        <v>20</v>
      </c>
      <c r="G30" s="6">
        <f t="shared" si="0"/>
        <v>0</v>
      </c>
      <c r="H30" s="6">
        <v>20</v>
      </c>
      <c r="I30" s="6">
        <v>20</v>
      </c>
      <c r="J30" s="6">
        <v>-100</v>
      </c>
      <c r="K30" s="7"/>
    </row>
    <row r="31" spans="1:11" ht="38.25" x14ac:dyDescent="0.2">
      <c r="A31" s="2"/>
      <c r="B31" s="37" t="s">
        <v>1</v>
      </c>
      <c r="C31" s="4" t="s">
        <v>100</v>
      </c>
      <c r="D31" s="5" t="s">
        <v>15</v>
      </c>
      <c r="E31" s="6">
        <v>14</v>
      </c>
      <c r="F31" s="6">
        <v>14</v>
      </c>
      <c r="G31" s="6">
        <f t="shared" si="0"/>
        <v>0</v>
      </c>
      <c r="H31" s="6">
        <v>14</v>
      </c>
      <c r="I31" s="6">
        <v>14</v>
      </c>
      <c r="J31" s="6">
        <v>-100</v>
      </c>
      <c r="K31" s="7"/>
    </row>
    <row r="32" spans="1:11" ht="318.75" x14ac:dyDescent="0.2">
      <c r="A32" s="2"/>
      <c r="B32" s="37" t="s">
        <v>1</v>
      </c>
      <c r="C32" s="4" t="s">
        <v>101</v>
      </c>
      <c r="D32" s="5" t="s">
        <v>18</v>
      </c>
      <c r="E32" s="26">
        <v>6</v>
      </c>
      <c r="F32" s="26">
        <v>2</v>
      </c>
      <c r="G32" s="26" t="s">
        <v>95</v>
      </c>
      <c r="H32" s="6">
        <v>6</v>
      </c>
      <c r="I32" s="6">
        <v>6</v>
      </c>
      <c r="J32" s="6">
        <v>-100</v>
      </c>
      <c r="K32" s="7" t="s">
        <v>138</v>
      </c>
    </row>
    <row r="33" spans="1:11" ht="38.25" x14ac:dyDescent="0.2">
      <c r="A33" s="2"/>
      <c r="B33" s="37" t="s">
        <v>1</v>
      </c>
      <c r="C33" s="4" t="s">
        <v>102</v>
      </c>
      <c r="D33" s="5" t="s">
        <v>18</v>
      </c>
      <c r="E33" s="6">
        <v>7</v>
      </c>
      <c r="F33" s="6">
        <v>7</v>
      </c>
      <c r="G33" s="6">
        <f t="shared" si="0"/>
        <v>0</v>
      </c>
      <c r="H33" s="6">
        <v>7</v>
      </c>
      <c r="I33" s="6">
        <v>7</v>
      </c>
      <c r="J33" s="6">
        <v>-100</v>
      </c>
      <c r="K33" s="7"/>
    </row>
    <row r="34" spans="1:11" ht="51" x14ac:dyDescent="0.2">
      <c r="A34" s="2"/>
      <c r="B34" s="37" t="s">
        <v>1</v>
      </c>
      <c r="C34" s="4" t="s">
        <v>103</v>
      </c>
      <c r="D34" s="5" t="s">
        <v>19</v>
      </c>
      <c r="E34" s="6">
        <v>2405</v>
      </c>
      <c r="F34" s="6">
        <v>2333</v>
      </c>
      <c r="G34" s="6" t="s">
        <v>95</v>
      </c>
      <c r="H34" s="6">
        <v>2405</v>
      </c>
      <c r="I34" s="6">
        <v>2333</v>
      </c>
      <c r="J34" s="6">
        <v>-97.006237006237001</v>
      </c>
      <c r="K34" s="7"/>
    </row>
    <row r="35" spans="1:11" ht="51" x14ac:dyDescent="0.2">
      <c r="A35" s="2"/>
      <c r="B35" s="37" t="s">
        <v>1</v>
      </c>
      <c r="C35" s="4" t="s">
        <v>104</v>
      </c>
      <c r="D35" s="5" t="s">
        <v>18</v>
      </c>
      <c r="E35" s="6">
        <v>1</v>
      </c>
      <c r="F35" s="6">
        <v>1</v>
      </c>
      <c r="G35" s="6">
        <f t="shared" si="0"/>
        <v>0</v>
      </c>
      <c r="H35" s="6">
        <v>1</v>
      </c>
      <c r="I35" s="6">
        <v>1</v>
      </c>
      <c r="J35" s="6">
        <v>-100</v>
      </c>
      <c r="K35" s="7"/>
    </row>
    <row r="36" spans="1:11" ht="0" hidden="1" customHeight="1" x14ac:dyDescent="0.2">
      <c r="A36" s="2"/>
      <c r="B36" s="13" t="s">
        <v>20</v>
      </c>
      <c r="C36" s="13" t="s">
        <v>1</v>
      </c>
      <c r="D36" s="14"/>
      <c r="E36" s="15" t="s">
        <v>14</v>
      </c>
      <c r="F36" s="15" t="s">
        <v>14</v>
      </c>
      <c r="G36" s="15" t="e">
        <f t="shared" si="0"/>
        <v>#VALUE!</v>
      </c>
      <c r="H36" s="15" t="s">
        <v>14</v>
      </c>
      <c r="I36" s="15" t="s">
        <v>14</v>
      </c>
      <c r="J36" s="15" t="s">
        <v>14</v>
      </c>
      <c r="K36" s="16"/>
    </row>
    <row r="37" spans="1:11" ht="39.75" customHeight="1" x14ac:dyDescent="0.2">
      <c r="A37" s="12"/>
      <c r="B37" s="36" t="s">
        <v>20</v>
      </c>
      <c r="C37" s="17" t="s">
        <v>105</v>
      </c>
      <c r="D37" s="18" t="s">
        <v>19</v>
      </c>
      <c r="E37" s="19">
        <v>355</v>
      </c>
      <c r="F37" s="19">
        <v>533</v>
      </c>
      <c r="G37" s="19" t="s">
        <v>106</v>
      </c>
      <c r="H37" s="19">
        <v>355</v>
      </c>
      <c r="I37" s="19">
        <v>533</v>
      </c>
      <c r="J37" s="19">
        <v>-150.14084507042253</v>
      </c>
      <c r="K37" s="20" t="s">
        <v>107</v>
      </c>
    </row>
    <row r="38" spans="1:11" ht="38.25" x14ac:dyDescent="0.2">
      <c r="A38" s="12"/>
      <c r="B38" s="36" t="s">
        <v>1</v>
      </c>
      <c r="C38" s="17" t="s">
        <v>108</v>
      </c>
      <c r="D38" s="18" t="s">
        <v>21</v>
      </c>
      <c r="E38" s="19">
        <v>1920</v>
      </c>
      <c r="F38" s="21">
        <v>1947</v>
      </c>
      <c r="G38" s="19" t="s">
        <v>106</v>
      </c>
      <c r="H38" s="19">
        <v>1920</v>
      </c>
      <c r="I38" s="19">
        <v>1809</v>
      </c>
      <c r="J38" s="19">
        <v>-94.21875</v>
      </c>
      <c r="K38" s="20"/>
    </row>
    <row r="39" spans="1:11" ht="51" x14ac:dyDescent="0.2">
      <c r="A39" s="12"/>
      <c r="B39" s="36" t="s">
        <v>1</v>
      </c>
      <c r="C39" s="17" t="s">
        <v>109</v>
      </c>
      <c r="D39" s="18" t="s">
        <v>19</v>
      </c>
      <c r="E39" s="19">
        <v>2470</v>
      </c>
      <c r="F39" s="19">
        <v>2470</v>
      </c>
      <c r="G39" s="19">
        <f t="shared" si="0"/>
        <v>0</v>
      </c>
      <c r="H39" s="19">
        <v>2470</v>
      </c>
      <c r="I39" s="19">
        <v>2470</v>
      </c>
      <c r="J39" s="19">
        <v>-100</v>
      </c>
      <c r="K39" s="20"/>
    </row>
    <row r="40" spans="1:11" ht="63.75" x14ac:dyDescent="0.2">
      <c r="A40" s="12"/>
      <c r="B40" s="36" t="s">
        <v>1</v>
      </c>
      <c r="C40" s="17" t="s">
        <v>110</v>
      </c>
      <c r="D40" s="18" t="s">
        <v>15</v>
      </c>
      <c r="E40" s="19">
        <v>65</v>
      </c>
      <c r="F40" s="19">
        <v>62.5</v>
      </c>
      <c r="G40" s="19">
        <f t="shared" si="0"/>
        <v>-2.5</v>
      </c>
      <c r="H40" s="19">
        <v>65</v>
      </c>
      <c r="I40" s="19">
        <v>62.5</v>
      </c>
      <c r="J40" s="19">
        <v>-96.15384615384616</v>
      </c>
      <c r="K40" s="20"/>
    </row>
    <row r="41" spans="1:11" ht="76.5" x14ac:dyDescent="0.2">
      <c r="A41" s="12"/>
      <c r="B41" s="36" t="s">
        <v>1</v>
      </c>
      <c r="C41" s="17" t="s">
        <v>111</v>
      </c>
      <c r="D41" s="18" t="s">
        <v>15</v>
      </c>
      <c r="E41" s="19">
        <v>28.8</v>
      </c>
      <c r="F41" s="19">
        <v>28</v>
      </c>
      <c r="G41" s="19">
        <f t="shared" si="0"/>
        <v>-0.80000000000000071</v>
      </c>
      <c r="H41" s="19">
        <v>28.8</v>
      </c>
      <c r="I41" s="19">
        <v>28</v>
      </c>
      <c r="J41" s="19">
        <v>-97.222222222222214</v>
      </c>
      <c r="K41" s="20"/>
    </row>
    <row r="42" spans="1:11" ht="39.75" customHeight="1" x14ac:dyDescent="0.2">
      <c r="A42" s="12"/>
      <c r="B42" s="36" t="s">
        <v>1</v>
      </c>
      <c r="C42" s="17" t="s">
        <v>112</v>
      </c>
      <c r="D42" s="18" t="s">
        <v>22</v>
      </c>
      <c r="E42" s="19">
        <v>137</v>
      </c>
      <c r="F42" s="19">
        <v>164</v>
      </c>
      <c r="G42" s="19" t="s">
        <v>106</v>
      </c>
      <c r="H42" s="19">
        <v>137</v>
      </c>
      <c r="I42" s="19">
        <v>164</v>
      </c>
      <c r="J42" s="19">
        <v>-119.70802919708031</v>
      </c>
      <c r="K42" s="20" t="s">
        <v>113</v>
      </c>
    </row>
    <row r="43" spans="1:11" ht="76.5" x14ac:dyDescent="0.2">
      <c r="A43" s="12"/>
      <c r="B43" s="36" t="s">
        <v>1</v>
      </c>
      <c r="C43" s="17" t="s">
        <v>114</v>
      </c>
      <c r="D43" s="18" t="s">
        <v>19</v>
      </c>
      <c r="E43" s="19">
        <v>180</v>
      </c>
      <c r="F43" s="19">
        <v>180</v>
      </c>
      <c r="G43" s="19">
        <f t="shared" si="0"/>
        <v>0</v>
      </c>
      <c r="H43" s="19">
        <v>180</v>
      </c>
      <c r="I43" s="19">
        <v>180</v>
      </c>
      <c r="J43" s="19">
        <v>-100</v>
      </c>
      <c r="K43" s="20"/>
    </row>
    <row r="44" spans="1:11" ht="76.5" x14ac:dyDescent="0.2">
      <c r="A44" s="12"/>
      <c r="B44" s="36" t="s">
        <v>1</v>
      </c>
      <c r="C44" s="17" t="s">
        <v>115</v>
      </c>
      <c r="D44" s="18" t="s">
        <v>15</v>
      </c>
      <c r="E44" s="19">
        <v>98</v>
      </c>
      <c r="F44" s="19">
        <v>100</v>
      </c>
      <c r="G44" s="19">
        <f t="shared" si="0"/>
        <v>2</v>
      </c>
      <c r="H44" s="19">
        <v>98</v>
      </c>
      <c r="I44" s="19">
        <v>100</v>
      </c>
      <c r="J44" s="19">
        <v>-102.04081632653062</v>
      </c>
      <c r="K44" s="20"/>
    </row>
    <row r="45" spans="1:11" ht="76.5" x14ac:dyDescent="0.2">
      <c r="A45" s="12"/>
      <c r="B45" s="36" t="s">
        <v>1</v>
      </c>
      <c r="C45" s="17" t="s">
        <v>116</v>
      </c>
      <c r="D45" s="18" t="s">
        <v>15</v>
      </c>
      <c r="E45" s="19">
        <v>30</v>
      </c>
      <c r="F45" s="19">
        <v>27.3</v>
      </c>
      <c r="G45" s="19">
        <f t="shared" si="0"/>
        <v>-2.6999999999999993</v>
      </c>
      <c r="H45" s="19">
        <v>30</v>
      </c>
      <c r="I45" s="19">
        <v>27.3</v>
      </c>
      <c r="J45" s="19">
        <v>-91</v>
      </c>
      <c r="K45" s="20"/>
    </row>
    <row r="46" spans="1:11" ht="51" x14ac:dyDescent="0.2">
      <c r="A46" s="12"/>
      <c r="B46" s="36" t="s">
        <v>1</v>
      </c>
      <c r="C46" s="17" t="s">
        <v>117</v>
      </c>
      <c r="D46" s="18" t="s">
        <v>15</v>
      </c>
      <c r="E46" s="19">
        <v>97.5</v>
      </c>
      <c r="F46" s="19">
        <v>97.6</v>
      </c>
      <c r="G46" s="19">
        <f t="shared" si="0"/>
        <v>9.9999999999994316E-2</v>
      </c>
      <c r="H46" s="19">
        <v>97.5</v>
      </c>
      <c r="I46" s="19">
        <v>97.6</v>
      </c>
      <c r="J46" s="19">
        <v>-100.1025641025641</v>
      </c>
      <c r="K46" s="20"/>
    </row>
    <row r="47" spans="1:11" ht="0" hidden="1" customHeight="1" x14ac:dyDescent="0.2">
      <c r="A47" s="12"/>
      <c r="B47" s="36" t="s">
        <v>1</v>
      </c>
      <c r="C47" s="17" t="s">
        <v>118</v>
      </c>
      <c r="D47" s="18" t="s">
        <v>15</v>
      </c>
      <c r="E47" s="19">
        <v>22.2</v>
      </c>
      <c r="F47" s="19">
        <v>21</v>
      </c>
      <c r="G47" s="19">
        <f t="shared" si="0"/>
        <v>-1.1999999999999993</v>
      </c>
      <c r="H47" s="19">
        <v>22.2</v>
      </c>
      <c r="I47" s="19">
        <v>21</v>
      </c>
      <c r="J47" s="19">
        <v>-94.594594594594597</v>
      </c>
      <c r="K47" s="20"/>
    </row>
    <row r="48" spans="1:11" ht="90.75" customHeight="1" x14ac:dyDescent="0.2">
      <c r="B48" s="22"/>
      <c r="C48" s="17" t="s">
        <v>118</v>
      </c>
      <c r="D48" s="18" t="s">
        <v>15</v>
      </c>
      <c r="E48" s="19">
        <v>22.2</v>
      </c>
      <c r="F48" s="19">
        <v>22.2</v>
      </c>
      <c r="G48" s="19">
        <v>0</v>
      </c>
      <c r="H48" s="19">
        <v>21</v>
      </c>
      <c r="I48" s="23"/>
      <c r="J48" s="24"/>
      <c r="K48" s="24"/>
    </row>
  </sheetData>
  <mergeCells count="17">
    <mergeCell ref="B37:B47"/>
    <mergeCell ref="B24:B35"/>
    <mergeCell ref="B11:B15"/>
    <mergeCell ref="B9:K9"/>
    <mergeCell ref="K5:K7"/>
    <mergeCell ref="B17:B22"/>
    <mergeCell ref="H6:J6"/>
    <mergeCell ref="C5:C7"/>
    <mergeCell ref="E6:G6"/>
    <mergeCell ref="B5:B7"/>
    <mergeCell ref="D5:D7"/>
    <mergeCell ref="G1:K1"/>
    <mergeCell ref="E5:J5"/>
    <mergeCell ref="B2:K2"/>
    <mergeCell ref="B1:F1"/>
    <mergeCell ref="B3:K3"/>
    <mergeCell ref="B4:K4"/>
  </mergeCells>
  <pageMargins left="0.59" right="0.39" top="1.21" bottom="1.41" header="0.39" footer="0.39"/>
  <pageSetup paperSize="9" fitToHeight="0" orientation="landscape" r:id="rId1"/>
  <headerFooter>
    <oddHeader>&amp;L&amp;K000000&amp;"Times New Roman"&amp;10 Статус: УТВЕРЖДЕН 24.03.2020
ГП ««Развитие физической культуры и спорта в Новосибирской области на 2015-2021 годы»»
Отчет от 24.03.2020 16:40:43 («Развитие физической культуры и спорта в Новосибирской области на 2015-2021</oddHeader>
    <oddFooter>&amp;C&amp;K000000&amp;"Tahoma"&amp;8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33"/>
  <sheetViews>
    <sheetView tabSelected="1" topLeftCell="B1" workbookViewId="0">
      <pane ySplit="7" topLeftCell="A28" activePane="bottomLeft" state="frozen"/>
      <selection pane="bottomLeft" activeCell="G125" sqref="G125"/>
    </sheetView>
  </sheetViews>
  <sheetFormatPr defaultColWidth="10.140625" defaultRowHeight="14.45" customHeight="1" x14ac:dyDescent="0.2"/>
  <cols>
    <col min="1" max="1" width="2.7109375" customWidth="1"/>
    <col min="2" max="2" width="55.140625" customWidth="1"/>
    <col min="3" max="3" width="37.28515625" customWidth="1"/>
    <col min="4" max="4" width="20" customWidth="1"/>
    <col min="5" max="6" width="16.28515625" customWidth="1"/>
    <col min="7" max="7" width="17.28515625" customWidth="1"/>
    <col min="8" max="8" width="105.42578125" customWidth="1"/>
  </cols>
  <sheetData>
    <row r="1" spans="1:11" ht="16.5" customHeight="1" x14ac:dyDescent="0.2">
      <c r="A1" s="1"/>
      <c r="B1" s="31"/>
      <c r="C1" s="32"/>
      <c r="D1" s="32"/>
      <c r="E1" s="27"/>
      <c r="F1" s="28"/>
      <c r="G1" s="28"/>
      <c r="H1" s="28"/>
    </row>
    <row r="2" spans="1:11" ht="21.75" customHeight="1" x14ac:dyDescent="0.2">
      <c r="A2" s="1"/>
      <c r="B2" s="33" t="s">
        <v>0</v>
      </c>
      <c r="C2" s="33"/>
      <c r="D2" s="33"/>
      <c r="E2" s="33"/>
      <c r="F2" s="33"/>
      <c r="G2" s="33"/>
      <c r="H2" s="33"/>
    </row>
    <row r="3" spans="1:11" ht="54.75" customHeight="1" x14ac:dyDescent="0.2">
      <c r="A3" s="1"/>
      <c r="B3" s="33" t="s">
        <v>120</v>
      </c>
      <c r="C3" s="33"/>
      <c r="D3" s="33"/>
      <c r="E3" s="33"/>
      <c r="F3" s="33"/>
      <c r="G3" s="33"/>
      <c r="H3" s="33"/>
    </row>
    <row r="4" spans="1:11" ht="63" customHeight="1" x14ac:dyDescent="0.2">
      <c r="A4" s="1"/>
      <c r="B4" s="34" t="s">
        <v>132</v>
      </c>
      <c r="C4" s="35" t="s">
        <v>1</v>
      </c>
      <c r="D4" s="35" t="s">
        <v>1</v>
      </c>
      <c r="E4" s="35" t="s">
        <v>1</v>
      </c>
      <c r="F4" s="35" t="s">
        <v>1</v>
      </c>
      <c r="G4" s="35" t="s">
        <v>1</v>
      </c>
      <c r="H4" s="35" t="s">
        <v>1</v>
      </c>
      <c r="I4" s="35" t="s">
        <v>1</v>
      </c>
      <c r="J4" s="35" t="s">
        <v>1</v>
      </c>
      <c r="K4" s="35" t="s">
        <v>1</v>
      </c>
    </row>
    <row r="5" spans="1:11" ht="54.75" customHeight="1" x14ac:dyDescent="0.2">
      <c r="A5" s="2"/>
      <c r="B5" s="42" t="s">
        <v>23</v>
      </c>
      <c r="C5" s="42" t="s">
        <v>24</v>
      </c>
      <c r="D5" s="42" t="s">
        <v>25</v>
      </c>
      <c r="E5" s="42" t="s">
        <v>26</v>
      </c>
      <c r="F5" s="42" t="s">
        <v>1</v>
      </c>
      <c r="G5" s="42" t="s">
        <v>1</v>
      </c>
      <c r="H5" s="42" t="s">
        <v>27</v>
      </c>
    </row>
    <row r="6" spans="1:11" ht="33.75" customHeight="1" x14ac:dyDescent="0.2">
      <c r="A6" s="2"/>
      <c r="B6" s="42" t="s">
        <v>1</v>
      </c>
      <c r="C6" s="42" t="s">
        <v>1</v>
      </c>
      <c r="D6" s="42" t="s">
        <v>1</v>
      </c>
      <c r="E6" s="8" t="s">
        <v>9</v>
      </c>
      <c r="F6" s="8" t="s">
        <v>10</v>
      </c>
      <c r="G6" s="8" t="s">
        <v>28</v>
      </c>
      <c r="H6" s="42" t="s">
        <v>29</v>
      </c>
    </row>
    <row r="7" spans="1:11" ht="19.5" customHeight="1" x14ac:dyDescent="0.2">
      <c r="A7" s="2"/>
      <c r="B7" s="8">
        <v>1</v>
      </c>
      <c r="C7" s="8">
        <v>2</v>
      </c>
      <c r="D7" s="8">
        <v>3</v>
      </c>
      <c r="E7" s="8">
        <v>4</v>
      </c>
      <c r="F7" s="8">
        <v>5</v>
      </c>
      <c r="G7" s="8">
        <v>6</v>
      </c>
      <c r="H7" s="8">
        <v>7</v>
      </c>
    </row>
    <row r="8" spans="1:11" ht="19.5" customHeight="1" x14ac:dyDescent="0.2">
      <c r="A8" s="2"/>
      <c r="B8" s="40" t="s">
        <v>122</v>
      </c>
      <c r="C8" s="39" t="s">
        <v>1</v>
      </c>
      <c r="D8" s="39" t="s">
        <v>1</v>
      </c>
      <c r="E8" s="39">
        <v>7487348.9500000011</v>
      </c>
      <c r="F8" s="39">
        <v>6823777.879999999</v>
      </c>
      <c r="G8" s="39">
        <v>91.137436301803433</v>
      </c>
      <c r="H8" s="39"/>
    </row>
    <row r="9" spans="1:11" ht="33.75" customHeight="1" x14ac:dyDescent="0.2">
      <c r="A9" s="2"/>
      <c r="B9" s="39" t="s">
        <v>30</v>
      </c>
      <c r="C9" s="39" t="s">
        <v>1</v>
      </c>
      <c r="D9" s="39" t="s">
        <v>1</v>
      </c>
      <c r="E9" s="39">
        <v>7487348.9500000011</v>
      </c>
      <c r="F9" s="39">
        <v>6823777.879999999</v>
      </c>
      <c r="G9" s="39">
        <v>91.137436301803433</v>
      </c>
      <c r="H9" s="39"/>
    </row>
    <row r="10" spans="1:11" ht="19.5" customHeight="1" x14ac:dyDescent="0.2">
      <c r="A10" s="2"/>
      <c r="B10" s="39" t="s">
        <v>31</v>
      </c>
      <c r="C10" s="39" t="s">
        <v>32</v>
      </c>
      <c r="D10" s="39" t="s">
        <v>1</v>
      </c>
      <c r="E10" s="10">
        <v>3704292.3000000003</v>
      </c>
      <c r="F10" s="10">
        <v>3137952.94</v>
      </c>
      <c r="G10" s="10">
        <v>84.658778952190133</v>
      </c>
      <c r="H10" s="41" t="s">
        <v>135</v>
      </c>
    </row>
    <row r="11" spans="1:11" ht="0" hidden="1" customHeight="1" x14ac:dyDescent="0.2">
      <c r="A11" s="2"/>
      <c r="B11" s="39"/>
      <c r="C11" s="9" t="s">
        <v>1</v>
      </c>
      <c r="D11" s="9" t="s">
        <v>1</v>
      </c>
      <c r="E11" s="10">
        <v>3524328.4</v>
      </c>
      <c r="F11" s="10">
        <v>2958229.67</v>
      </c>
      <c r="G11" s="10">
        <v>83.937401236502254</v>
      </c>
      <c r="H11" s="41"/>
    </row>
    <row r="12" spans="1:11" ht="47.25" customHeight="1" x14ac:dyDescent="0.2">
      <c r="A12" s="2"/>
      <c r="B12" s="39"/>
      <c r="C12" s="9" t="s">
        <v>33</v>
      </c>
      <c r="D12" s="9" t="s">
        <v>34</v>
      </c>
      <c r="E12" s="10">
        <v>2388698.4</v>
      </c>
      <c r="F12" s="10">
        <v>1847229.67</v>
      </c>
      <c r="G12" s="10">
        <v>77.332059585253617</v>
      </c>
      <c r="H12" s="41"/>
    </row>
    <row r="13" spans="1:11" ht="33.75" customHeight="1" x14ac:dyDescent="0.2">
      <c r="A13" s="2"/>
      <c r="B13" s="39"/>
      <c r="C13" s="9" t="s">
        <v>1</v>
      </c>
      <c r="D13" s="9" t="s">
        <v>35</v>
      </c>
      <c r="E13" s="10">
        <v>1135630</v>
      </c>
      <c r="F13" s="10">
        <v>1111000</v>
      </c>
      <c r="G13" s="10">
        <v>97.831159796764794</v>
      </c>
      <c r="H13" s="41"/>
    </row>
    <row r="14" spans="1:11" ht="0" hidden="1" customHeight="1" x14ac:dyDescent="0.2">
      <c r="A14" s="2"/>
      <c r="B14" s="39"/>
      <c r="C14" s="9" t="s">
        <v>1</v>
      </c>
      <c r="D14" s="9" t="s">
        <v>1</v>
      </c>
      <c r="E14" s="10">
        <v>172739.20000000001</v>
      </c>
      <c r="F14" s="10">
        <v>172498.57</v>
      </c>
      <c r="G14" s="10">
        <v>99.860697513940096</v>
      </c>
      <c r="H14" s="41"/>
    </row>
    <row r="15" spans="1:11" ht="47.25" customHeight="1" x14ac:dyDescent="0.2">
      <c r="A15" s="2"/>
      <c r="B15" s="39"/>
      <c r="C15" s="9" t="s">
        <v>36</v>
      </c>
      <c r="D15" s="9" t="s">
        <v>34</v>
      </c>
      <c r="E15" s="10">
        <v>36815.800000000003</v>
      </c>
      <c r="F15" s="10">
        <v>36806.17</v>
      </c>
      <c r="G15" s="10">
        <v>99.973842752296562</v>
      </c>
      <c r="H15" s="41"/>
    </row>
    <row r="16" spans="1:11" ht="33.75" customHeight="1" x14ac:dyDescent="0.2">
      <c r="A16" s="2"/>
      <c r="B16" s="39"/>
      <c r="C16" s="9" t="s">
        <v>1</v>
      </c>
      <c r="D16" s="9" t="s">
        <v>35</v>
      </c>
      <c r="E16" s="10">
        <v>135923.4</v>
      </c>
      <c r="F16" s="10">
        <v>135692.4</v>
      </c>
      <c r="G16" s="10">
        <v>99.830051337738752</v>
      </c>
      <c r="H16" s="41"/>
    </row>
    <row r="17" spans="1:8" ht="19.5" customHeight="1" x14ac:dyDescent="0.2">
      <c r="A17" s="2"/>
      <c r="B17" s="39"/>
      <c r="C17" s="39" t="s">
        <v>37</v>
      </c>
      <c r="D17" s="39" t="s">
        <v>38</v>
      </c>
      <c r="E17" s="10">
        <v>7224.7</v>
      </c>
      <c r="F17" s="10">
        <v>7224.7</v>
      </c>
      <c r="G17" s="10">
        <v>100</v>
      </c>
      <c r="H17" s="41"/>
    </row>
    <row r="18" spans="1:8" ht="337.5" customHeight="1" x14ac:dyDescent="0.2">
      <c r="A18" s="2"/>
      <c r="B18" s="39"/>
      <c r="C18" s="39" t="s">
        <v>39</v>
      </c>
      <c r="D18" s="39" t="s">
        <v>40</v>
      </c>
      <c r="E18" s="10" t="s">
        <v>14</v>
      </c>
      <c r="F18" s="10">
        <v>0</v>
      </c>
      <c r="G18" s="10" t="s">
        <v>14</v>
      </c>
      <c r="H18" s="41"/>
    </row>
    <row r="19" spans="1:8" ht="47.25" customHeight="1" x14ac:dyDescent="0.2">
      <c r="A19" s="2"/>
      <c r="B19" s="39" t="s">
        <v>41</v>
      </c>
      <c r="C19" s="39" t="s">
        <v>1</v>
      </c>
      <c r="D19" s="39" t="s">
        <v>1</v>
      </c>
      <c r="E19" s="39">
        <v>27026.6</v>
      </c>
      <c r="F19" s="39">
        <v>27026.550000000003</v>
      </c>
      <c r="G19" s="39">
        <v>99.999814997076982</v>
      </c>
      <c r="H19" s="39"/>
    </row>
    <row r="20" spans="1:8" ht="19.5" customHeight="1" x14ac:dyDescent="0.2">
      <c r="A20" s="2"/>
      <c r="B20" s="39" t="s">
        <v>42</v>
      </c>
      <c r="C20" s="39" t="s">
        <v>32</v>
      </c>
      <c r="D20" s="39" t="s">
        <v>1</v>
      </c>
      <c r="E20" s="10">
        <v>7656.4</v>
      </c>
      <c r="F20" s="10">
        <v>7656.37</v>
      </c>
      <c r="G20" s="10">
        <v>99.999608170941954</v>
      </c>
      <c r="H20" s="41" t="s">
        <v>134</v>
      </c>
    </row>
    <row r="21" spans="1:8" ht="0" hidden="1" customHeight="1" x14ac:dyDescent="0.2">
      <c r="A21" s="2"/>
      <c r="B21" s="39"/>
      <c r="C21" s="9" t="s">
        <v>1</v>
      </c>
      <c r="D21" s="9" t="s">
        <v>1</v>
      </c>
      <c r="E21" s="10">
        <v>6656.4</v>
      </c>
      <c r="F21" s="10">
        <v>6656.37</v>
      </c>
      <c r="G21" s="10">
        <v>99.99954930593114</v>
      </c>
      <c r="H21" s="41"/>
    </row>
    <row r="22" spans="1:8" ht="47.25" customHeight="1" x14ac:dyDescent="0.2">
      <c r="A22" s="2"/>
      <c r="B22" s="39"/>
      <c r="C22" s="9" t="s">
        <v>36</v>
      </c>
      <c r="D22" s="9" t="s">
        <v>34</v>
      </c>
      <c r="E22" s="10">
        <v>6656.4</v>
      </c>
      <c r="F22" s="10">
        <v>6656.37</v>
      </c>
      <c r="G22" s="10">
        <v>99.99954930593114</v>
      </c>
      <c r="H22" s="41"/>
    </row>
    <row r="23" spans="1:8" ht="33.75" customHeight="1" x14ac:dyDescent="0.2">
      <c r="A23" s="2"/>
      <c r="B23" s="39"/>
      <c r="C23" s="9" t="s">
        <v>1</v>
      </c>
      <c r="D23" s="9" t="s">
        <v>35</v>
      </c>
      <c r="E23" s="10" t="s">
        <v>14</v>
      </c>
      <c r="F23" s="10" t="s">
        <v>14</v>
      </c>
      <c r="G23" s="10" t="s">
        <v>14</v>
      </c>
      <c r="H23" s="41"/>
    </row>
    <row r="24" spans="1:8" ht="0" hidden="1" customHeight="1" x14ac:dyDescent="0.2">
      <c r="A24" s="2"/>
      <c r="B24" s="39"/>
      <c r="C24" s="9" t="s">
        <v>1</v>
      </c>
      <c r="D24" s="9" t="s">
        <v>1</v>
      </c>
      <c r="E24" s="10">
        <v>1000</v>
      </c>
      <c r="F24" s="10">
        <v>1000</v>
      </c>
      <c r="G24" s="10">
        <v>100</v>
      </c>
      <c r="H24" s="41"/>
    </row>
    <row r="25" spans="1:8" ht="47.25" customHeight="1" x14ac:dyDescent="0.2">
      <c r="A25" s="2"/>
      <c r="B25" s="39"/>
      <c r="C25" s="9" t="s">
        <v>43</v>
      </c>
      <c r="D25" s="9" t="s">
        <v>34</v>
      </c>
      <c r="E25" s="10">
        <v>1000</v>
      </c>
      <c r="F25" s="10">
        <v>1000</v>
      </c>
      <c r="G25" s="10">
        <v>100</v>
      </c>
      <c r="H25" s="41"/>
    </row>
    <row r="26" spans="1:8" ht="33.75" customHeight="1" x14ac:dyDescent="0.2">
      <c r="A26" s="2"/>
      <c r="B26" s="39"/>
      <c r="C26" s="9" t="s">
        <v>1</v>
      </c>
      <c r="D26" s="9" t="s">
        <v>35</v>
      </c>
      <c r="E26" s="10" t="s">
        <v>14</v>
      </c>
      <c r="F26" s="10" t="s">
        <v>14</v>
      </c>
      <c r="G26" s="10" t="s">
        <v>14</v>
      </c>
      <c r="H26" s="41"/>
    </row>
    <row r="27" spans="1:8" ht="19.5" customHeight="1" x14ac:dyDescent="0.2">
      <c r="A27" s="2"/>
      <c r="B27" s="39"/>
      <c r="C27" s="39" t="s">
        <v>37</v>
      </c>
      <c r="D27" s="39" t="s">
        <v>38</v>
      </c>
      <c r="E27" s="10" t="s">
        <v>14</v>
      </c>
      <c r="F27" s="10" t="s">
        <v>14</v>
      </c>
      <c r="G27" s="10" t="s">
        <v>14</v>
      </c>
      <c r="H27" s="41"/>
    </row>
    <row r="28" spans="1:8" ht="19.5" customHeight="1" x14ac:dyDescent="0.2">
      <c r="A28" s="2"/>
      <c r="B28" s="39"/>
      <c r="C28" s="39" t="s">
        <v>39</v>
      </c>
      <c r="D28" s="39" t="s">
        <v>40</v>
      </c>
      <c r="E28" s="10" t="s">
        <v>14</v>
      </c>
      <c r="F28" s="10" t="s">
        <v>14</v>
      </c>
      <c r="G28" s="10" t="s">
        <v>14</v>
      </c>
      <c r="H28" s="41"/>
    </row>
    <row r="29" spans="1:8" ht="19.5" customHeight="1" x14ac:dyDescent="0.2">
      <c r="A29" s="2"/>
      <c r="B29" s="39" t="s">
        <v>44</v>
      </c>
      <c r="C29" s="39" t="s">
        <v>32</v>
      </c>
      <c r="D29" s="39" t="s">
        <v>1</v>
      </c>
      <c r="E29" s="10">
        <v>4626.4000000000005</v>
      </c>
      <c r="F29" s="10">
        <v>4626.4000000000005</v>
      </c>
      <c r="G29" s="10">
        <v>100</v>
      </c>
      <c r="H29" s="41" t="s">
        <v>136</v>
      </c>
    </row>
    <row r="30" spans="1:8" ht="0" hidden="1" customHeight="1" x14ac:dyDescent="0.2">
      <c r="A30" s="2"/>
      <c r="B30" s="39"/>
      <c r="C30" s="9" t="s">
        <v>1</v>
      </c>
      <c r="D30" s="9" t="s">
        <v>1</v>
      </c>
      <c r="E30" s="10">
        <v>4610.6000000000004</v>
      </c>
      <c r="F30" s="10">
        <v>4610.6000000000004</v>
      </c>
      <c r="G30" s="10">
        <v>100</v>
      </c>
      <c r="H30" s="41"/>
    </row>
    <row r="31" spans="1:8" ht="47.25" customHeight="1" x14ac:dyDescent="0.2">
      <c r="A31" s="2"/>
      <c r="B31" s="39"/>
      <c r="C31" s="9" t="s">
        <v>36</v>
      </c>
      <c r="D31" s="9" t="s">
        <v>34</v>
      </c>
      <c r="E31" s="10">
        <v>2065.1999999999998</v>
      </c>
      <c r="F31" s="10">
        <v>2065.1999999999998</v>
      </c>
      <c r="G31" s="10">
        <v>100</v>
      </c>
      <c r="H31" s="41"/>
    </row>
    <row r="32" spans="1:8" ht="33.75" customHeight="1" x14ac:dyDescent="0.2">
      <c r="A32" s="2"/>
      <c r="B32" s="39"/>
      <c r="C32" s="9" t="s">
        <v>1</v>
      </c>
      <c r="D32" s="9" t="s">
        <v>35</v>
      </c>
      <c r="E32" s="10">
        <v>2545.4</v>
      </c>
      <c r="F32" s="10">
        <v>2545.4</v>
      </c>
      <c r="G32" s="10">
        <v>100</v>
      </c>
      <c r="H32" s="41"/>
    </row>
    <row r="33" spans="1:8" ht="19.5" customHeight="1" x14ac:dyDescent="0.2">
      <c r="A33" s="2"/>
      <c r="B33" s="39"/>
      <c r="C33" s="39" t="s">
        <v>37</v>
      </c>
      <c r="D33" s="39" t="s">
        <v>38</v>
      </c>
      <c r="E33" s="10">
        <v>15.8</v>
      </c>
      <c r="F33" s="10">
        <v>15.8</v>
      </c>
      <c r="G33" s="10">
        <v>100</v>
      </c>
      <c r="H33" s="41"/>
    </row>
    <row r="34" spans="1:8" ht="19.5" customHeight="1" x14ac:dyDescent="0.2">
      <c r="A34" s="2"/>
      <c r="B34" s="39"/>
      <c r="C34" s="39" t="s">
        <v>39</v>
      </c>
      <c r="D34" s="39" t="s">
        <v>40</v>
      </c>
      <c r="E34" s="10" t="s">
        <v>14</v>
      </c>
      <c r="F34" s="10" t="s">
        <v>14</v>
      </c>
      <c r="G34" s="10" t="s">
        <v>14</v>
      </c>
      <c r="H34" s="41"/>
    </row>
    <row r="35" spans="1:8" ht="19.5" customHeight="1" x14ac:dyDescent="0.2">
      <c r="A35" s="2"/>
      <c r="B35" s="39" t="s">
        <v>45</v>
      </c>
      <c r="C35" s="39" t="s">
        <v>32</v>
      </c>
      <c r="D35" s="39" t="s">
        <v>1</v>
      </c>
      <c r="E35" s="10">
        <v>14743.8</v>
      </c>
      <c r="F35" s="10">
        <v>14743.78</v>
      </c>
      <c r="G35" s="10">
        <v>99.999864349760585</v>
      </c>
      <c r="H35" s="41" t="s">
        <v>123</v>
      </c>
    </row>
    <row r="36" spans="1:8" ht="0" hidden="1" customHeight="1" x14ac:dyDescent="0.2">
      <c r="A36" s="2"/>
      <c r="B36" s="39"/>
      <c r="C36" s="9" t="s">
        <v>1</v>
      </c>
      <c r="D36" s="9" t="s">
        <v>1</v>
      </c>
      <c r="E36" s="10">
        <v>14743.8</v>
      </c>
      <c r="F36" s="10">
        <v>14743.78</v>
      </c>
      <c r="G36" s="10">
        <v>99.999864349760585</v>
      </c>
      <c r="H36" s="41"/>
    </row>
    <row r="37" spans="1:8" ht="47.25" customHeight="1" x14ac:dyDescent="0.2">
      <c r="A37" s="2"/>
      <c r="B37" s="39"/>
      <c r="C37" s="9" t="s">
        <v>36</v>
      </c>
      <c r="D37" s="9" t="s">
        <v>34</v>
      </c>
      <c r="E37" s="10">
        <v>14743.8</v>
      </c>
      <c r="F37" s="10">
        <v>14743.78</v>
      </c>
      <c r="G37" s="10">
        <v>99.999864349760585</v>
      </c>
      <c r="H37" s="41"/>
    </row>
    <row r="38" spans="1:8" ht="33.75" customHeight="1" x14ac:dyDescent="0.2">
      <c r="A38" s="2"/>
      <c r="B38" s="39"/>
      <c r="C38" s="9" t="s">
        <v>1</v>
      </c>
      <c r="D38" s="9" t="s">
        <v>35</v>
      </c>
      <c r="E38" s="10" t="s">
        <v>14</v>
      </c>
      <c r="F38" s="10" t="s">
        <v>14</v>
      </c>
      <c r="G38" s="10" t="s">
        <v>14</v>
      </c>
      <c r="H38" s="41"/>
    </row>
    <row r="39" spans="1:8" ht="19.5" customHeight="1" x14ac:dyDescent="0.2">
      <c r="A39" s="2"/>
      <c r="B39" s="39"/>
      <c r="C39" s="39" t="s">
        <v>37</v>
      </c>
      <c r="D39" s="39" t="s">
        <v>38</v>
      </c>
      <c r="E39" s="10" t="s">
        <v>14</v>
      </c>
      <c r="F39" s="10" t="s">
        <v>14</v>
      </c>
      <c r="G39" s="10" t="s">
        <v>14</v>
      </c>
      <c r="H39" s="41"/>
    </row>
    <row r="40" spans="1:8" ht="19.5" customHeight="1" x14ac:dyDescent="0.2">
      <c r="A40" s="2"/>
      <c r="B40" s="39"/>
      <c r="C40" s="39" t="s">
        <v>39</v>
      </c>
      <c r="D40" s="39" t="s">
        <v>40</v>
      </c>
      <c r="E40" s="10" t="s">
        <v>14</v>
      </c>
      <c r="F40" s="10" t="s">
        <v>14</v>
      </c>
      <c r="G40" s="10" t="s">
        <v>14</v>
      </c>
      <c r="H40" s="41"/>
    </row>
    <row r="41" spans="1:8" ht="19.5" customHeight="1" x14ac:dyDescent="0.2">
      <c r="A41" s="2"/>
      <c r="B41" s="39" t="s">
        <v>46</v>
      </c>
      <c r="C41" s="39" t="s">
        <v>47</v>
      </c>
      <c r="D41" s="39" t="s">
        <v>1</v>
      </c>
      <c r="E41" s="10">
        <v>27026.600000000002</v>
      </c>
      <c r="F41" s="10">
        <v>27026.55</v>
      </c>
      <c r="G41" s="10">
        <v>99.999814997076939</v>
      </c>
      <c r="H41" s="44"/>
    </row>
    <row r="42" spans="1:8" ht="19.5" customHeight="1" x14ac:dyDescent="0.2">
      <c r="A42" s="2"/>
      <c r="B42" s="39"/>
      <c r="C42" s="39" t="s">
        <v>34</v>
      </c>
      <c r="D42" s="39" t="s">
        <v>1</v>
      </c>
      <c r="E42" s="10">
        <v>24465.399999999998</v>
      </c>
      <c r="F42" s="10">
        <v>24465.35</v>
      </c>
      <c r="G42" s="10">
        <v>99.999795629746501</v>
      </c>
      <c r="H42" s="44"/>
    </row>
    <row r="43" spans="1:8" ht="19.5" customHeight="1" x14ac:dyDescent="0.2">
      <c r="A43" s="2"/>
      <c r="B43" s="39"/>
      <c r="C43" s="39" t="s">
        <v>35</v>
      </c>
      <c r="D43" s="39" t="s">
        <v>1</v>
      </c>
      <c r="E43" s="10">
        <v>2545.4</v>
      </c>
      <c r="F43" s="10">
        <v>2545.4</v>
      </c>
      <c r="G43" s="10">
        <v>100</v>
      </c>
      <c r="H43" s="44"/>
    </row>
    <row r="44" spans="1:8" ht="19.5" customHeight="1" x14ac:dyDescent="0.2">
      <c r="A44" s="2"/>
      <c r="B44" s="39"/>
      <c r="C44" s="39" t="s">
        <v>37</v>
      </c>
      <c r="D44" s="39" t="s">
        <v>1</v>
      </c>
      <c r="E44" s="10">
        <v>15.8</v>
      </c>
      <c r="F44" s="10">
        <v>15.8</v>
      </c>
      <c r="G44" s="10">
        <v>100</v>
      </c>
      <c r="H44" s="44"/>
    </row>
    <row r="45" spans="1:8" ht="19.5" customHeight="1" x14ac:dyDescent="0.2">
      <c r="A45" s="2"/>
      <c r="B45" s="39"/>
      <c r="C45" s="39" t="s">
        <v>39</v>
      </c>
      <c r="D45" s="39" t="s">
        <v>1</v>
      </c>
      <c r="E45" s="10" t="s">
        <v>14</v>
      </c>
      <c r="F45" s="10" t="s">
        <v>14</v>
      </c>
      <c r="G45" s="10" t="s">
        <v>14</v>
      </c>
      <c r="H45" s="44"/>
    </row>
    <row r="46" spans="1:8" ht="33.75" customHeight="1" x14ac:dyDescent="0.2">
      <c r="A46" s="2"/>
      <c r="B46" s="39" t="s">
        <v>48</v>
      </c>
      <c r="C46" s="39" t="s">
        <v>1</v>
      </c>
      <c r="D46" s="39" t="s">
        <v>1</v>
      </c>
      <c r="E46" s="39">
        <v>1503806.23</v>
      </c>
      <c r="F46" s="39">
        <v>1410855.8099999998</v>
      </c>
      <c r="G46" s="39">
        <v>93.818989564898928</v>
      </c>
      <c r="H46" s="39"/>
    </row>
    <row r="47" spans="1:8" ht="19.5" customHeight="1" x14ac:dyDescent="0.2">
      <c r="A47" s="2"/>
      <c r="B47" s="39" t="s">
        <v>49</v>
      </c>
      <c r="C47" s="39" t="s">
        <v>32</v>
      </c>
      <c r="D47" s="39" t="s">
        <v>1</v>
      </c>
      <c r="E47" s="10">
        <v>1199148.1300000001</v>
      </c>
      <c r="F47" s="10">
        <v>1162044.4099999999</v>
      </c>
      <c r="G47" s="10">
        <v>96.905826805567358</v>
      </c>
      <c r="H47" s="41" t="s">
        <v>131</v>
      </c>
    </row>
    <row r="48" spans="1:8" ht="0" hidden="1" customHeight="1" x14ac:dyDescent="0.2">
      <c r="A48" s="2"/>
      <c r="B48" s="39"/>
      <c r="C48" s="9" t="s">
        <v>1</v>
      </c>
      <c r="D48" s="9" t="s">
        <v>1</v>
      </c>
      <c r="E48" s="10">
        <v>430993.13</v>
      </c>
      <c r="F48" s="10">
        <v>393748.11</v>
      </c>
      <c r="G48" s="10">
        <v>91.358326291651096</v>
      </c>
      <c r="H48" s="41"/>
    </row>
    <row r="49" spans="1:8" ht="47.25" customHeight="1" x14ac:dyDescent="0.2">
      <c r="A49" s="2"/>
      <c r="B49" s="39"/>
      <c r="C49" s="9" t="s">
        <v>33</v>
      </c>
      <c r="D49" s="9" t="s">
        <v>34</v>
      </c>
      <c r="E49" s="10">
        <v>430993.13</v>
      </c>
      <c r="F49" s="10">
        <v>393748.11</v>
      </c>
      <c r="G49" s="10">
        <v>91.358326291651096</v>
      </c>
      <c r="H49" s="41"/>
    </row>
    <row r="50" spans="1:8" ht="33.75" customHeight="1" x14ac:dyDescent="0.2">
      <c r="A50" s="2"/>
      <c r="B50" s="39"/>
      <c r="C50" s="9" t="s">
        <v>1</v>
      </c>
      <c r="D50" s="9" t="s">
        <v>35</v>
      </c>
      <c r="E50" s="10" t="s">
        <v>14</v>
      </c>
      <c r="F50" s="10" t="s">
        <v>14</v>
      </c>
      <c r="G50" s="10" t="s">
        <v>14</v>
      </c>
      <c r="H50" s="41"/>
    </row>
    <row r="51" spans="1:8" ht="0" hidden="1" customHeight="1" x14ac:dyDescent="0.2">
      <c r="A51" s="2"/>
      <c r="B51" s="39"/>
      <c r="C51" s="9" t="s">
        <v>1</v>
      </c>
      <c r="D51" s="9" t="s">
        <v>1</v>
      </c>
      <c r="E51" s="10">
        <v>431639.7</v>
      </c>
      <c r="F51" s="10">
        <v>431639.6</v>
      </c>
      <c r="G51" s="10">
        <v>99.999976832529526</v>
      </c>
      <c r="H51" s="41"/>
    </row>
    <row r="52" spans="1:8" ht="47.25" customHeight="1" x14ac:dyDescent="0.2">
      <c r="A52" s="2"/>
      <c r="B52" s="39"/>
      <c r="C52" s="9" t="s">
        <v>50</v>
      </c>
      <c r="D52" s="9" t="s">
        <v>34</v>
      </c>
      <c r="E52" s="10">
        <v>431639.7</v>
      </c>
      <c r="F52" s="10">
        <v>431639.6</v>
      </c>
      <c r="G52" s="10">
        <v>99.999976832529526</v>
      </c>
      <c r="H52" s="41"/>
    </row>
    <row r="53" spans="1:8" ht="33.75" customHeight="1" x14ac:dyDescent="0.2">
      <c r="A53" s="2"/>
      <c r="B53" s="39"/>
      <c r="C53" s="9" t="s">
        <v>1</v>
      </c>
      <c r="D53" s="9" t="s">
        <v>35</v>
      </c>
      <c r="E53" s="10" t="s">
        <v>14</v>
      </c>
      <c r="F53" s="10" t="s">
        <v>14</v>
      </c>
      <c r="G53" s="10" t="s">
        <v>14</v>
      </c>
      <c r="H53" s="41"/>
    </row>
    <row r="54" spans="1:8" ht="0" hidden="1" customHeight="1" x14ac:dyDescent="0.2">
      <c r="A54" s="2"/>
      <c r="B54" s="39"/>
      <c r="C54" s="9" t="s">
        <v>1</v>
      </c>
      <c r="D54" s="9" t="s">
        <v>1</v>
      </c>
      <c r="E54" s="10">
        <v>326000</v>
      </c>
      <c r="F54" s="10">
        <v>325999</v>
      </c>
      <c r="G54" s="10">
        <v>99.999693251533742</v>
      </c>
      <c r="H54" s="41"/>
    </row>
    <row r="55" spans="1:8" ht="47.25" customHeight="1" x14ac:dyDescent="0.2">
      <c r="A55" s="2"/>
      <c r="B55" s="39"/>
      <c r="C55" s="9" t="s">
        <v>51</v>
      </c>
      <c r="D55" s="9" t="s">
        <v>34</v>
      </c>
      <c r="E55" s="10">
        <v>326000</v>
      </c>
      <c r="F55" s="10">
        <v>325999</v>
      </c>
      <c r="G55" s="10">
        <v>99.999693251533742</v>
      </c>
      <c r="H55" s="41"/>
    </row>
    <row r="56" spans="1:8" ht="33.75" customHeight="1" x14ac:dyDescent="0.2">
      <c r="A56" s="2"/>
      <c r="B56" s="39"/>
      <c r="C56" s="9" t="s">
        <v>1</v>
      </c>
      <c r="D56" s="9" t="s">
        <v>35</v>
      </c>
      <c r="E56" s="10" t="s">
        <v>14</v>
      </c>
      <c r="F56" s="10" t="s">
        <v>14</v>
      </c>
      <c r="G56" s="10" t="s">
        <v>14</v>
      </c>
      <c r="H56" s="41"/>
    </row>
    <row r="57" spans="1:8" ht="19.5" customHeight="1" x14ac:dyDescent="0.2">
      <c r="A57" s="2"/>
      <c r="B57" s="39"/>
      <c r="C57" s="39" t="s">
        <v>37</v>
      </c>
      <c r="D57" s="39" t="s">
        <v>38</v>
      </c>
      <c r="E57" s="10">
        <v>10515.3</v>
      </c>
      <c r="F57" s="10">
        <v>10657.7</v>
      </c>
      <c r="G57" s="10">
        <v>101.35421718828756</v>
      </c>
      <c r="H57" s="41"/>
    </row>
    <row r="58" spans="1:8" ht="19.5" customHeight="1" x14ac:dyDescent="0.2">
      <c r="A58" s="2"/>
      <c r="B58" s="39"/>
      <c r="C58" s="39" t="s">
        <v>39</v>
      </c>
      <c r="D58" s="39" t="s">
        <v>40</v>
      </c>
      <c r="E58" s="10" t="s">
        <v>14</v>
      </c>
      <c r="F58" s="10" t="s">
        <v>14</v>
      </c>
      <c r="G58" s="10" t="s">
        <v>14</v>
      </c>
      <c r="H58" s="41"/>
    </row>
    <row r="59" spans="1:8" ht="19.5" customHeight="1" x14ac:dyDescent="0.2">
      <c r="A59" s="2"/>
      <c r="B59" s="39" t="s">
        <v>52</v>
      </c>
      <c r="C59" s="39" t="s">
        <v>32</v>
      </c>
      <c r="D59" s="39" t="s">
        <v>1</v>
      </c>
      <c r="E59" s="10">
        <v>29203</v>
      </c>
      <c r="F59" s="10">
        <v>29077.45</v>
      </c>
      <c r="G59" s="10">
        <v>99.570078416601035</v>
      </c>
      <c r="H59" s="41" t="s">
        <v>124</v>
      </c>
    </row>
    <row r="60" spans="1:8" ht="0" hidden="1" customHeight="1" x14ac:dyDescent="0.2">
      <c r="A60" s="2"/>
      <c r="B60" s="39"/>
      <c r="C60" s="9" t="s">
        <v>1</v>
      </c>
      <c r="D60" s="9" t="s">
        <v>1</v>
      </c>
      <c r="E60" s="10">
        <v>29203</v>
      </c>
      <c r="F60" s="10">
        <v>29077.45</v>
      </c>
      <c r="G60" s="10">
        <v>99.570078416601035</v>
      </c>
      <c r="H60" s="41"/>
    </row>
    <row r="61" spans="1:8" ht="47.25" customHeight="1" x14ac:dyDescent="0.2">
      <c r="A61" s="2"/>
      <c r="B61" s="39"/>
      <c r="C61" s="9" t="s">
        <v>36</v>
      </c>
      <c r="D61" s="9" t="s">
        <v>34</v>
      </c>
      <c r="E61" s="10">
        <v>29203</v>
      </c>
      <c r="F61" s="10">
        <v>29077.45</v>
      </c>
      <c r="G61" s="10">
        <v>99.570078416601035</v>
      </c>
      <c r="H61" s="41"/>
    </row>
    <row r="62" spans="1:8" ht="33.75" customHeight="1" x14ac:dyDescent="0.2">
      <c r="A62" s="2"/>
      <c r="B62" s="39"/>
      <c r="C62" s="9" t="s">
        <v>1</v>
      </c>
      <c r="D62" s="9" t="s">
        <v>35</v>
      </c>
      <c r="E62" s="10" t="s">
        <v>14</v>
      </c>
      <c r="F62" s="10" t="s">
        <v>14</v>
      </c>
      <c r="G62" s="10" t="s">
        <v>14</v>
      </c>
      <c r="H62" s="41"/>
    </row>
    <row r="63" spans="1:8" ht="19.5" customHeight="1" x14ac:dyDescent="0.2">
      <c r="A63" s="2"/>
      <c r="B63" s="39"/>
      <c r="C63" s="39" t="s">
        <v>37</v>
      </c>
      <c r="D63" s="39" t="s">
        <v>38</v>
      </c>
      <c r="E63" s="10" t="s">
        <v>14</v>
      </c>
      <c r="F63" s="10" t="s">
        <v>14</v>
      </c>
      <c r="G63" s="10" t="s">
        <v>14</v>
      </c>
      <c r="H63" s="41"/>
    </row>
    <row r="64" spans="1:8" ht="77.25" customHeight="1" x14ac:dyDescent="0.2">
      <c r="A64" s="2"/>
      <c r="B64" s="39"/>
      <c r="C64" s="39" t="s">
        <v>39</v>
      </c>
      <c r="D64" s="39" t="s">
        <v>40</v>
      </c>
      <c r="E64" s="10" t="s">
        <v>14</v>
      </c>
      <c r="F64" s="10" t="s">
        <v>14</v>
      </c>
      <c r="G64" s="10" t="s">
        <v>14</v>
      </c>
      <c r="H64" s="41"/>
    </row>
    <row r="65" spans="1:8" ht="19.5" customHeight="1" x14ac:dyDescent="0.2">
      <c r="A65" s="2"/>
      <c r="B65" s="39" t="s">
        <v>53</v>
      </c>
      <c r="C65" s="39" t="s">
        <v>32</v>
      </c>
      <c r="D65" s="39" t="s">
        <v>1</v>
      </c>
      <c r="E65" s="10">
        <v>198677.9</v>
      </c>
      <c r="F65" s="10">
        <v>142956.75</v>
      </c>
      <c r="G65" s="10">
        <v>71.954027096118907</v>
      </c>
      <c r="H65" s="43" t="s">
        <v>139</v>
      </c>
    </row>
    <row r="66" spans="1:8" ht="0" hidden="1" customHeight="1" x14ac:dyDescent="0.2">
      <c r="A66" s="2"/>
      <c r="B66" s="39"/>
      <c r="C66" s="9" t="s">
        <v>1</v>
      </c>
      <c r="D66" s="9" t="s">
        <v>1</v>
      </c>
      <c r="E66" s="10">
        <v>188700</v>
      </c>
      <c r="F66" s="10">
        <v>134440.95000000001</v>
      </c>
      <c r="G66" s="10">
        <v>71.245866454689988</v>
      </c>
      <c r="H66" s="43"/>
    </row>
    <row r="67" spans="1:8" ht="47.25" customHeight="1" x14ac:dyDescent="0.2">
      <c r="A67" s="2"/>
      <c r="B67" s="39"/>
      <c r="C67" s="9" t="s">
        <v>36</v>
      </c>
      <c r="D67" s="9" t="s">
        <v>34</v>
      </c>
      <c r="E67" s="10">
        <v>188700</v>
      </c>
      <c r="F67" s="10">
        <v>134440.95000000001</v>
      </c>
      <c r="G67" s="10">
        <v>71.245866454689988</v>
      </c>
      <c r="H67" s="43"/>
    </row>
    <row r="68" spans="1:8" ht="33.75" customHeight="1" x14ac:dyDescent="0.2">
      <c r="A68" s="2"/>
      <c r="B68" s="39"/>
      <c r="C68" s="9" t="s">
        <v>1</v>
      </c>
      <c r="D68" s="9" t="s">
        <v>35</v>
      </c>
      <c r="E68" s="10" t="s">
        <v>14</v>
      </c>
      <c r="F68" s="10" t="s">
        <v>14</v>
      </c>
      <c r="G68" s="10" t="s">
        <v>14</v>
      </c>
      <c r="H68" s="43"/>
    </row>
    <row r="69" spans="1:8" ht="19.5" customHeight="1" x14ac:dyDescent="0.2">
      <c r="A69" s="2"/>
      <c r="B69" s="39"/>
      <c r="C69" s="39" t="s">
        <v>37</v>
      </c>
      <c r="D69" s="39" t="s">
        <v>38</v>
      </c>
      <c r="E69" s="25">
        <v>9977.9</v>
      </c>
      <c r="F69" s="25">
        <v>8515.7999999999993</v>
      </c>
      <c r="G69" s="25">
        <v>85.3466160214073</v>
      </c>
      <c r="H69" s="43"/>
    </row>
    <row r="70" spans="1:8" ht="100.5" customHeight="1" x14ac:dyDescent="0.2">
      <c r="A70" s="2"/>
      <c r="B70" s="39"/>
      <c r="C70" s="39" t="s">
        <v>39</v>
      </c>
      <c r="D70" s="39" t="s">
        <v>40</v>
      </c>
      <c r="E70" s="10" t="s">
        <v>14</v>
      </c>
      <c r="F70" s="10" t="s">
        <v>14</v>
      </c>
      <c r="G70" s="10" t="s">
        <v>14</v>
      </c>
      <c r="H70" s="43"/>
    </row>
    <row r="71" spans="1:8" ht="19.5" customHeight="1" x14ac:dyDescent="0.2">
      <c r="A71" s="2"/>
      <c r="B71" s="39" t="s">
        <v>54</v>
      </c>
      <c r="C71" s="39" t="s">
        <v>32</v>
      </c>
      <c r="D71" s="39" t="s">
        <v>1</v>
      </c>
      <c r="E71" s="10">
        <v>10.3</v>
      </c>
      <c r="F71" s="10">
        <v>10.3</v>
      </c>
      <c r="G71" s="10">
        <v>100</v>
      </c>
      <c r="H71" s="41" t="s">
        <v>125</v>
      </c>
    </row>
    <row r="72" spans="1:8" ht="0" hidden="1" customHeight="1" x14ac:dyDescent="0.2">
      <c r="A72" s="2"/>
      <c r="B72" s="39"/>
      <c r="C72" s="9" t="s">
        <v>1</v>
      </c>
      <c r="D72" s="9" t="s">
        <v>1</v>
      </c>
      <c r="E72" s="10">
        <v>10.3</v>
      </c>
      <c r="F72" s="10">
        <v>10.3</v>
      </c>
      <c r="G72" s="10">
        <v>100</v>
      </c>
      <c r="H72" s="41"/>
    </row>
    <row r="73" spans="1:8" ht="47.25" customHeight="1" x14ac:dyDescent="0.2">
      <c r="A73" s="2"/>
      <c r="B73" s="39"/>
      <c r="C73" s="9" t="s">
        <v>33</v>
      </c>
      <c r="D73" s="9" t="s">
        <v>34</v>
      </c>
      <c r="E73" s="10">
        <v>10.3</v>
      </c>
      <c r="F73" s="10">
        <v>10.3</v>
      </c>
      <c r="G73" s="10">
        <v>100</v>
      </c>
      <c r="H73" s="41"/>
    </row>
    <row r="74" spans="1:8" ht="33.75" customHeight="1" x14ac:dyDescent="0.2">
      <c r="A74" s="2"/>
      <c r="B74" s="39"/>
      <c r="C74" s="9" t="s">
        <v>1</v>
      </c>
      <c r="D74" s="9" t="s">
        <v>35</v>
      </c>
      <c r="E74" s="10" t="s">
        <v>14</v>
      </c>
      <c r="F74" s="10" t="s">
        <v>14</v>
      </c>
      <c r="G74" s="10" t="s">
        <v>14</v>
      </c>
      <c r="H74" s="41"/>
    </row>
    <row r="75" spans="1:8" ht="19.5" customHeight="1" x14ac:dyDescent="0.2">
      <c r="A75" s="2"/>
      <c r="B75" s="39"/>
      <c r="C75" s="39" t="s">
        <v>37</v>
      </c>
      <c r="D75" s="39" t="s">
        <v>38</v>
      </c>
      <c r="E75" s="10" t="s">
        <v>14</v>
      </c>
      <c r="F75" s="10" t="s">
        <v>14</v>
      </c>
      <c r="G75" s="10" t="s">
        <v>14</v>
      </c>
      <c r="H75" s="41"/>
    </row>
    <row r="76" spans="1:8" ht="19.5" customHeight="1" x14ac:dyDescent="0.2">
      <c r="A76" s="2"/>
      <c r="B76" s="39"/>
      <c r="C76" s="39" t="s">
        <v>39</v>
      </c>
      <c r="D76" s="39" t="s">
        <v>40</v>
      </c>
      <c r="E76" s="10" t="s">
        <v>14</v>
      </c>
      <c r="F76" s="10" t="s">
        <v>14</v>
      </c>
      <c r="G76" s="10" t="s">
        <v>14</v>
      </c>
      <c r="H76" s="41"/>
    </row>
    <row r="77" spans="1:8" ht="19.5" customHeight="1" x14ac:dyDescent="0.2">
      <c r="A77" s="2"/>
      <c r="B77" s="39" t="s">
        <v>55</v>
      </c>
      <c r="C77" s="39" t="s">
        <v>32</v>
      </c>
      <c r="D77" s="39" t="s">
        <v>1</v>
      </c>
      <c r="E77" s="10">
        <v>62600</v>
      </c>
      <c r="F77" s="10">
        <v>62600</v>
      </c>
      <c r="G77" s="10">
        <v>100</v>
      </c>
      <c r="H77" s="41" t="s">
        <v>126</v>
      </c>
    </row>
    <row r="78" spans="1:8" ht="0" hidden="1" customHeight="1" x14ac:dyDescent="0.2">
      <c r="A78" s="2"/>
      <c r="B78" s="39"/>
      <c r="C78" s="9" t="s">
        <v>1</v>
      </c>
      <c r="D78" s="9" t="s">
        <v>1</v>
      </c>
      <c r="E78" s="10" t="s">
        <v>14</v>
      </c>
      <c r="F78" s="10" t="s">
        <v>14</v>
      </c>
      <c r="G78" s="10" t="s">
        <v>14</v>
      </c>
      <c r="H78" s="41"/>
    </row>
    <row r="79" spans="1:8" ht="47.25" customHeight="1" x14ac:dyDescent="0.2">
      <c r="A79" s="2"/>
      <c r="B79" s="39"/>
      <c r="C79" s="9" t="s">
        <v>36</v>
      </c>
      <c r="D79" s="9" t="s">
        <v>34</v>
      </c>
      <c r="E79" s="10" t="s">
        <v>14</v>
      </c>
      <c r="F79" s="10" t="s">
        <v>14</v>
      </c>
      <c r="G79" s="10" t="s">
        <v>14</v>
      </c>
      <c r="H79" s="41"/>
    </row>
    <row r="80" spans="1:8" ht="33.75" customHeight="1" x14ac:dyDescent="0.2">
      <c r="A80" s="2"/>
      <c r="B80" s="39"/>
      <c r="C80" s="9" t="s">
        <v>1</v>
      </c>
      <c r="D80" s="9" t="s">
        <v>35</v>
      </c>
      <c r="E80" s="10" t="s">
        <v>14</v>
      </c>
      <c r="F80" s="10" t="s">
        <v>14</v>
      </c>
      <c r="G80" s="10" t="s">
        <v>14</v>
      </c>
      <c r="H80" s="41"/>
    </row>
    <row r="81" spans="1:8" ht="19.5" customHeight="1" x14ac:dyDescent="0.2">
      <c r="A81" s="2"/>
      <c r="B81" s="39"/>
      <c r="C81" s="39" t="s">
        <v>37</v>
      </c>
      <c r="D81" s="39" t="s">
        <v>38</v>
      </c>
      <c r="E81" s="10">
        <v>25000</v>
      </c>
      <c r="F81" s="10">
        <v>25000</v>
      </c>
      <c r="G81" s="10">
        <v>100</v>
      </c>
      <c r="H81" s="41"/>
    </row>
    <row r="82" spans="1:8" ht="19.5" customHeight="1" x14ac:dyDescent="0.2">
      <c r="A82" s="2"/>
      <c r="B82" s="39"/>
      <c r="C82" s="39" t="s">
        <v>39</v>
      </c>
      <c r="D82" s="39" t="s">
        <v>40</v>
      </c>
      <c r="E82" s="10">
        <v>37600</v>
      </c>
      <c r="F82" s="10">
        <v>37600</v>
      </c>
      <c r="G82" s="10">
        <v>100</v>
      </c>
      <c r="H82" s="41"/>
    </row>
    <row r="83" spans="1:8" ht="19.5" customHeight="1" x14ac:dyDescent="0.2">
      <c r="A83" s="2"/>
      <c r="B83" s="39" t="s">
        <v>56</v>
      </c>
      <c r="C83" s="39" t="s">
        <v>32</v>
      </c>
      <c r="D83" s="39" t="s">
        <v>1</v>
      </c>
      <c r="E83" s="10">
        <v>14166.9</v>
      </c>
      <c r="F83" s="10">
        <v>14166.9</v>
      </c>
      <c r="G83" s="10">
        <v>100</v>
      </c>
      <c r="H83" s="43" t="s">
        <v>137</v>
      </c>
    </row>
    <row r="84" spans="1:8" ht="0" hidden="1" customHeight="1" x14ac:dyDescent="0.2">
      <c r="A84" s="2"/>
      <c r="B84" s="39"/>
      <c r="C84" s="9" t="s">
        <v>1</v>
      </c>
      <c r="D84" s="9" t="s">
        <v>1</v>
      </c>
      <c r="E84" s="10">
        <v>13458.5</v>
      </c>
      <c r="F84" s="10">
        <v>13458.5</v>
      </c>
      <c r="G84" s="10">
        <v>100</v>
      </c>
      <c r="H84" s="43"/>
    </row>
    <row r="85" spans="1:8" ht="47.25" customHeight="1" x14ac:dyDescent="0.2">
      <c r="A85" s="2"/>
      <c r="B85" s="39"/>
      <c r="C85" s="9" t="s">
        <v>43</v>
      </c>
      <c r="D85" s="9" t="s">
        <v>34</v>
      </c>
      <c r="E85" s="10">
        <v>2960.9</v>
      </c>
      <c r="F85" s="10">
        <v>2960.9</v>
      </c>
      <c r="G85" s="10">
        <v>100</v>
      </c>
      <c r="H85" s="43"/>
    </row>
    <row r="86" spans="1:8" ht="33.75" customHeight="1" x14ac:dyDescent="0.2">
      <c r="A86" s="2"/>
      <c r="B86" s="39"/>
      <c r="C86" s="9" t="s">
        <v>1</v>
      </c>
      <c r="D86" s="9" t="s">
        <v>35</v>
      </c>
      <c r="E86" s="10">
        <v>10497.6</v>
      </c>
      <c r="F86" s="10">
        <v>10497.6</v>
      </c>
      <c r="G86" s="10">
        <v>100</v>
      </c>
      <c r="H86" s="43"/>
    </row>
    <row r="87" spans="1:8" ht="19.5" customHeight="1" x14ac:dyDescent="0.2">
      <c r="A87" s="2"/>
      <c r="B87" s="39"/>
      <c r="C87" s="39" t="s">
        <v>37</v>
      </c>
      <c r="D87" s="39" t="s">
        <v>38</v>
      </c>
      <c r="E87" s="10">
        <v>708.4</v>
      </c>
      <c r="F87" s="10">
        <v>708.4</v>
      </c>
      <c r="G87" s="10">
        <v>100</v>
      </c>
      <c r="H87" s="43"/>
    </row>
    <row r="88" spans="1:8" ht="19.5" customHeight="1" x14ac:dyDescent="0.2">
      <c r="A88" s="2"/>
      <c r="B88" s="39"/>
      <c r="C88" s="39" t="s">
        <v>39</v>
      </c>
      <c r="D88" s="39" t="s">
        <v>40</v>
      </c>
      <c r="E88" s="10" t="s">
        <v>14</v>
      </c>
      <c r="F88" s="10" t="s">
        <v>14</v>
      </c>
      <c r="G88" s="10" t="s">
        <v>14</v>
      </c>
      <c r="H88" s="43"/>
    </row>
    <row r="89" spans="1:8" ht="19.5" customHeight="1" x14ac:dyDescent="0.2">
      <c r="A89" s="2"/>
      <c r="B89" s="39" t="s">
        <v>57</v>
      </c>
      <c r="C89" s="39" t="s">
        <v>47</v>
      </c>
      <c r="D89" s="39" t="s">
        <v>1</v>
      </c>
      <c r="E89" s="10">
        <v>1503806.2300000002</v>
      </c>
      <c r="F89" s="10">
        <v>1410855.81</v>
      </c>
      <c r="G89" s="10">
        <v>93.818989564898928</v>
      </c>
      <c r="H89" s="44"/>
    </row>
    <row r="90" spans="1:8" ht="19.5" customHeight="1" x14ac:dyDescent="0.2">
      <c r="A90" s="2"/>
      <c r="B90" s="39"/>
      <c r="C90" s="39" t="s">
        <v>34</v>
      </c>
      <c r="D90" s="39" t="s">
        <v>1</v>
      </c>
      <c r="E90" s="10">
        <v>1409507.03</v>
      </c>
      <c r="F90" s="10">
        <v>1317876.3099999998</v>
      </c>
      <c r="G90" s="10">
        <v>93.499094502565185</v>
      </c>
      <c r="H90" s="44"/>
    </row>
    <row r="91" spans="1:8" ht="19.5" customHeight="1" x14ac:dyDescent="0.2">
      <c r="A91" s="2"/>
      <c r="B91" s="39"/>
      <c r="C91" s="39" t="s">
        <v>35</v>
      </c>
      <c r="D91" s="39" t="s">
        <v>1</v>
      </c>
      <c r="E91" s="10">
        <v>10497.6</v>
      </c>
      <c r="F91" s="10">
        <v>10497.6</v>
      </c>
      <c r="G91" s="10">
        <v>100</v>
      </c>
      <c r="H91" s="44"/>
    </row>
    <row r="92" spans="1:8" ht="19.5" customHeight="1" x14ac:dyDescent="0.2">
      <c r="A92" s="2"/>
      <c r="B92" s="39"/>
      <c r="C92" s="39" t="s">
        <v>37</v>
      </c>
      <c r="D92" s="39" t="s">
        <v>1</v>
      </c>
      <c r="E92" s="10">
        <v>46201.599999999999</v>
      </c>
      <c r="F92" s="10">
        <v>44881.9</v>
      </c>
      <c r="G92" s="10">
        <v>97.143605416262645</v>
      </c>
      <c r="H92" s="44"/>
    </row>
    <row r="93" spans="1:8" ht="19.5" customHeight="1" x14ac:dyDescent="0.2">
      <c r="A93" s="2"/>
      <c r="B93" s="39"/>
      <c r="C93" s="39" t="s">
        <v>39</v>
      </c>
      <c r="D93" s="39" t="s">
        <v>1</v>
      </c>
      <c r="E93" s="10">
        <v>37600</v>
      </c>
      <c r="F93" s="10">
        <v>37600</v>
      </c>
      <c r="G93" s="10">
        <v>100</v>
      </c>
      <c r="H93" s="44"/>
    </row>
    <row r="94" spans="1:8" ht="33.75" customHeight="1" x14ac:dyDescent="0.2">
      <c r="A94" s="2"/>
      <c r="B94" s="39" t="s">
        <v>58</v>
      </c>
      <c r="C94" s="39" t="s">
        <v>1</v>
      </c>
      <c r="D94" s="39" t="s">
        <v>1</v>
      </c>
      <c r="E94" s="39">
        <v>2252223.8200000003</v>
      </c>
      <c r="F94" s="39">
        <v>2249886.89</v>
      </c>
      <c r="G94" s="39">
        <v>99.896238998129405</v>
      </c>
      <c r="H94" s="39"/>
    </row>
    <row r="95" spans="1:8" ht="19.5" customHeight="1" x14ac:dyDescent="0.2">
      <c r="A95" s="2"/>
      <c r="B95" s="39" t="s">
        <v>59</v>
      </c>
      <c r="C95" s="39" t="s">
        <v>32</v>
      </c>
      <c r="D95" s="39" t="s">
        <v>1</v>
      </c>
      <c r="E95" s="10">
        <v>45166.9</v>
      </c>
      <c r="F95" s="10">
        <v>44312.6</v>
      </c>
      <c r="G95" s="10">
        <v>98.108570656830551</v>
      </c>
      <c r="H95" s="41" t="s">
        <v>127</v>
      </c>
    </row>
    <row r="96" spans="1:8" ht="0" hidden="1" customHeight="1" x14ac:dyDescent="0.2">
      <c r="A96" s="2"/>
      <c r="B96" s="39"/>
      <c r="C96" s="9" t="s">
        <v>1</v>
      </c>
      <c r="D96" s="9" t="s">
        <v>1</v>
      </c>
      <c r="E96" s="10">
        <v>45166.9</v>
      </c>
      <c r="F96" s="10">
        <v>44312.6</v>
      </c>
      <c r="G96" s="10">
        <v>98.108570656830551</v>
      </c>
      <c r="H96" s="41"/>
    </row>
    <row r="97" spans="1:8" ht="47.25" customHeight="1" x14ac:dyDescent="0.2">
      <c r="A97" s="2"/>
      <c r="B97" s="39"/>
      <c r="C97" s="9" t="s">
        <v>36</v>
      </c>
      <c r="D97" s="9" t="s">
        <v>34</v>
      </c>
      <c r="E97" s="10">
        <v>45166.9</v>
      </c>
      <c r="F97" s="10">
        <v>44312.6</v>
      </c>
      <c r="G97" s="10">
        <v>98.108570656830551</v>
      </c>
      <c r="H97" s="41"/>
    </row>
    <row r="98" spans="1:8" ht="33.75" customHeight="1" x14ac:dyDescent="0.2">
      <c r="A98" s="2"/>
      <c r="B98" s="39"/>
      <c r="C98" s="9" t="s">
        <v>1</v>
      </c>
      <c r="D98" s="9" t="s">
        <v>35</v>
      </c>
      <c r="E98" s="10" t="s">
        <v>14</v>
      </c>
      <c r="F98" s="10" t="s">
        <v>14</v>
      </c>
      <c r="G98" s="10" t="s">
        <v>14</v>
      </c>
      <c r="H98" s="41"/>
    </row>
    <row r="99" spans="1:8" ht="19.5" customHeight="1" x14ac:dyDescent="0.2">
      <c r="A99" s="2"/>
      <c r="B99" s="39"/>
      <c r="C99" s="39" t="s">
        <v>37</v>
      </c>
      <c r="D99" s="39" t="s">
        <v>38</v>
      </c>
      <c r="E99" s="10" t="s">
        <v>14</v>
      </c>
      <c r="F99" s="10" t="s">
        <v>14</v>
      </c>
      <c r="G99" s="10" t="s">
        <v>14</v>
      </c>
      <c r="H99" s="41"/>
    </row>
    <row r="100" spans="1:8" ht="19.5" customHeight="1" x14ac:dyDescent="0.2">
      <c r="A100" s="2"/>
      <c r="B100" s="39"/>
      <c r="C100" s="39" t="s">
        <v>39</v>
      </c>
      <c r="D100" s="39" t="s">
        <v>40</v>
      </c>
      <c r="E100" s="10" t="s">
        <v>14</v>
      </c>
      <c r="F100" s="10" t="s">
        <v>14</v>
      </c>
      <c r="G100" s="10" t="s">
        <v>14</v>
      </c>
      <c r="H100" s="41"/>
    </row>
    <row r="101" spans="1:8" ht="19.5" customHeight="1" x14ac:dyDescent="0.2">
      <c r="A101" s="2"/>
      <c r="B101" s="39" t="s">
        <v>60</v>
      </c>
      <c r="C101" s="39" t="s">
        <v>32</v>
      </c>
      <c r="D101" s="39" t="s">
        <v>1</v>
      </c>
      <c r="E101" s="10">
        <v>904864.2</v>
      </c>
      <c r="F101" s="10">
        <v>904864.2</v>
      </c>
      <c r="G101" s="10">
        <v>100</v>
      </c>
      <c r="H101" s="41" t="s">
        <v>128</v>
      </c>
    </row>
    <row r="102" spans="1:8" ht="0" hidden="1" customHeight="1" x14ac:dyDescent="0.2">
      <c r="A102" s="2"/>
      <c r="B102" s="39"/>
      <c r="C102" s="9" t="s">
        <v>1</v>
      </c>
      <c r="D102" s="9" t="s">
        <v>1</v>
      </c>
      <c r="E102" s="10">
        <v>904864.2</v>
      </c>
      <c r="F102" s="10">
        <v>904864.2</v>
      </c>
      <c r="G102" s="10">
        <v>100</v>
      </c>
      <c r="H102" s="41"/>
    </row>
    <row r="103" spans="1:8" ht="47.25" customHeight="1" x14ac:dyDescent="0.2">
      <c r="A103" s="2"/>
      <c r="B103" s="39"/>
      <c r="C103" s="9" t="s">
        <v>36</v>
      </c>
      <c r="D103" s="9" t="s">
        <v>34</v>
      </c>
      <c r="E103" s="10">
        <v>904864.2</v>
      </c>
      <c r="F103" s="10">
        <v>904864.2</v>
      </c>
      <c r="G103" s="10">
        <v>100</v>
      </c>
      <c r="H103" s="41"/>
    </row>
    <row r="104" spans="1:8" ht="33.75" customHeight="1" x14ac:dyDescent="0.2">
      <c r="A104" s="2"/>
      <c r="B104" s="39"/>
      <c r="C104" s="9" t="s">
        <v>1</v>
      </c>
      <c r="D104" s="9" t="s">
        <v>35</v>
      </c>
      <c r="E104" s="10" t="s">
        <v>14</v>
      </c>
      <c r="F104" s="10" t="s">
        <v>14</v>
      </c>
      <c r="G104" s="10" t="s">
        <v>14</v>
      </c>
      <c r="H104" s="41"/>
    </row>
    <row r="105" spans="1:8" ht="19.5" customHeight="1" x14ac:dyDescent="0.2">
      <c r="A105" s="2"/>
      <c r="B105" s="39"/>
      <c r="C105" s="39" t="s">
        <v>37</v>
      </c>
      <c r="D105" s="39" t="s">
        <v>38</v>
      </c>
      <c r="E105" s="10" t="s">
        <v>14</v>
      </c>
      <c r="F105" s="10" t="s">
        <v>14</v>
      </c>
      <c r="G105" s="10" t="s">
        <v>14</v>
      </c>
      <c r="H105" s="41"/>
    </row>
    <row r="106" spans="1:8" ht="97.5" customHeight="1" x14ac:dyDescent="0.2">
      <c r="A106" s="2"/>
      <c r="B106" s="39"/>
      <c r="C106" s="39" t="s">
        <v>39</v>
      </c>
      <c r="D106" s="39" t="s">
        <v>40</v>
      </c>
      <c r="E106" s="10" t="s">
        <v>14</v>
      </c>
      <c r="F106" s="10" t="s">
        <v>14</v>
      </c>
      <c r="G106" s="10" t="s">
        <v>14</v>
      </c>
      <c r="H106" s="41"/>
    </row>
    <row r="107" spans="1:8" ht="19.5" customHeight="1" x14ac:dyDescent="0.2">
      <c r="A107" s="2"/>
      <c r="B107" s="39" t="s">
        <v>61</v>
      </c>
      <c r="C107" s="39" t="s">
        <v>32</v>
      </c>
      <c r="D107" s="39" t="s">
        <v>1</v>
      </c>
      <c r="E107" s="10">
        <v>69181.119999999995</v>
      </c>
      <c r="F107" s="10">
        <v>67810.8</v>
      </c>
      <c r="G107" s="10">
        <v>98.019228367508376</v>
      </c>
      <c r="H107" s="41" t="s">
        <v>129</v>
      </c>
    </row>
    <row r="108" spans="1:8" ht="0" hidden="1" customHeight="1" x14ac:dyDescent="0.2">
      <c r="A108" s="2"/>
      <c r="B108" s="39"/>
      <c r="C108" s="9" t="s">
        <v>1</v>
      </c>
      <c r="D108" s="9" t="s">
        <v>1</v>
      </c>
      <c r="E108" s="10">
        <v>69181.119999999995</v>
      </c>
      <c r="F108" s="10">
        <v>67810.8</v>
      </c>
      <c r="G108" s="10">
        <v>98.019228367508376</v>
      </c>
      <c r="H108" s="41"/>
    </row>
    <row r="109" spans="1:8" ht="47.25" customHeight="1" x14ac:dyDescent="0.2">
      <c r="A109" s="2"/>
      <c r="B109" s="39"/>
      <c r="C109" s="9" t="s">
        <v>36</v>
      </c>
      <c r="D109" s="9" t="s">
        <v>34</v>
      </c>
      <c r="E109" s="10">
        <v>69181.119999999995</v>
      </c>
      <c r="F109" s="10">
        <v>67810.8</v>
      </c>
      <c r="G109" s="10">
        <v>98.019228367508376</v>
      </c>
      <c r="H109" s="41"/>
    </row>
    <row r="110" spans="1:8" ht="33.75" customHeight="1" x14ac:dyDescent="0.2">
      <c r="A110" s="2"/>
      <c r="B110" s="39"/>
      <c r="C110" s="9" t="s">
        <v>1</v>
      </c>
      <c r="D110" s="9" t="s">
        <v>35</v>
      </c>
      <c r="E110" s="10" t="s">
        <v>14</v>
      </c>
      <c r="F110" s="10" t="s">
        <v>14</v>
      </c>
      <c r="G110" s="10" t="s">
        <v>14</v>
      </c>
      <c r="H110" s="41"/>
    </row>
    <row r="111" spans="1:8" ht="19.5" customHeight="1" x14ac:dyDescent="0.2">
      <c r="A111" s="2"/>
      <c r="B111" s="39"/>
      <c r="C111" s="39" t="s">
        <v>37</v>
      </c>
      <c r="D111" s="39" t="s">
        <v>38</v>
      </c>
      <c r="E111" s="10" t="s">
        <v>14</v>
      </c>
      <c r="F111" s="10" t="s">
        <v>14</v>
      </c>
      <c r="G111" s="10" t="s">
        <v>14</v>
      </c>
      <c r="H111" s="41"/>
    </row>
    <row r="112" spans="1:8" ht="19.5" customHeight="1" x14ac:dyDescent="0.2">
      <c r="A112" s="2"/>
      <c r="B112" s="39"/>
      <c r="C112" s="39" t="s">
        <v>39</v>
      </c>
      <c r="D112" s="39" t="s">
        <v>40</v>
      </c>
      <c r="E112" s="10" t="s">
        <v>14</v>
      </c>
      <c r="F112" s="10" t="s">
        <v>14</v>
      </c>
      <c r="G112" s="10" t="s">
        <v>14</v>
      </c>
      <c r="H112" s="41"/>
    </row>
    <row r="113" spans="1:8" ht="19.5" customHeight="1" x14ac:dyDescent="0.2">
      <c r="A113" s="2"/>
      <c r="B113" s="39" t="s">
        <v>62</v>
      </c>
      <c r="C113" s="39" t="s">
        <v>32</v>
      </c>
      <c r="D113" s="39" t="s">
        <v>1</v>
      </c>
      <c r="E113" s="10">
        <v>1233011.6000000001</v>
      </c>
      <c r="F113" s="10">
        <v>1232899.29</v>
      </c>
      <c r="G113" s="10">
        <v>99.990891407672081</v>
      </c>
      <c r="H113" s="41" t="s">
        <v>130</v>
      </c>
    </row>
    <row r="114" spans="1:8" ht="0" hidden="1" customHeight="1" x14ac:dyDescent="0.2">
      <c r="A114" s="2"/>
      <c r="B114" s="39"/>
      <c r="C114" s="9" t="s">
        <v>1</v>
      </c>
      <c r="D114" s="9" t="s">
        <v>1</v>
      </c>
      <c r="E114" s="10">
        <v>1233011.6000000001</v>
      </c>
      <c r="F114" s="10">
        <v>1232899.29</v>
      </c>
      <c r="G114" s="10">
        <v>99.990891407672081</v>
      </c>
      <c r="H114" s="41"/>
    </row>
    <row r="115" spans="1:8" ht="47.25" customHeight="1" x14ac:dyDescent="0.2">
      <c r="A115" s="2"/>
      <c r="B115" s="39"/>
      <c r="C115" s="9" t="s">
        <v>36</v>
      </c>
      <c r="D115" s="9" t="s">
        <v>34</v>
      </c>
      <c r="E115" s="10">
        <v>1233011.6000000001</v>
      </c>
      <c r="F115" s="10">
        <v>1232899.29</v>
      </c>
      <c r="G115" s="10">
        <v>99.990891407672081</v>
      </c>
      <c r="H115" s="41"/>
    </row>
    <row r="116" spans="1:8" ht="33.75" customHeight="1" x14ac:dyDescent="0.2">
      <c r="A116" s="2"/>
      <c r="B116" s="39"/>
      <c r="C116" s="9" t="s">
        <v>1</v>
      </c>
      <c r="D116" s="9" t="s">
        <v>35</v>
      </c>
      <c r="E116" s="10" t="s">
        <v>14</v>
      </c>
      <c r="F116" s="10" t="s">
        <v>14</v>
      </c>
      <c r="G116" s="10" t="s">
        <v>14</v>
      </c>
      <c r="H116" s="41"/>
    </row>
    <row r="117" spans="1:8" ht="19.5" customHeight="1" x14ac:dyDescent="0.2">
      <c r="A117" s="2"/>
      <c r="B117" s="39"/>
      <c r="C117" s="39" t="s">
        <v>37</v>
      </c>
      <c r="D117" s="39" t="s">
        <v>38</v>
      </c>
      <c r="E117" s="10" t="s">
        <v>14</v>
      </c>
      <c r="F117" s="10" t="s">
        <v>14</v>
      </c>
      <c r="G117" s="10" t="s">
        <v>14</v>
      </c>
      <c r="H117" s="41"/>
    </row>
    <row r="118" spans="1:8" ht="117.75" customHeight="1" x14ac:dyDescent="0.2">
      <c r="A118" s="2"/>
      <c r="B118" s="39"/>
      <c r="C118" s="39" t="s">
        <v>39</v>
      </c>
      <c r="D118" s="39" t="s">
        <v>40</v>
      </c>
      <c r="E118" s="10" t="s">
        <v>14</v>
      </c>
      <c r="F118" s="10" t="s">
        <v>14</v>
      </c>
      <c r="G118" s="10" t="s">
        <v>14</v>
      </c>
      <c r="H118" s="41"/>
    </row>
    <row r="119" spans="1:8" ht="19.5" customHeight="1" x14ac:dyDescent="0.2">
      <c r="A119" s="2"/>
      <c r="B119" s="39" t="s">
        <v>63</v>
      </c>
      <c r="C119" s="39" t="s">
        <v>47</v>
      </c>
      <c r="D119" s="39" t="s">
        <v>1</v>
      </c>
      <c r="E119" s="10">
        <v>2252223.8199999998</v>
      </c>
      <c r="F119" s="10">
        <v>2249886.89</v>
      </c>
      <c r="G119" s="10">
        <v>99.896238998129434</v>
      </c>
      <c r="H119" s="44"/>
    </row>
    <row r="120" spans="1:8" ht="19.5" customHeight="1" x14ac:dyDescent="0.2">
      <c r="A120" s="2"/>
      <c r="B120" s="39"/>
      <c r="C120" s="39" t="s">
        <v>34</v>
      </c>
      <c r="D120" s="39" t="s">
        <v>1</v>
      </c>
      <c r="E120" s="10">
        <v>2252223.8200000003</v>
      </c>
      <c r="F120" s="10">
        <v>2249886.89</v>
      </c>
      <c r="G120" s="10">
        <v>99.896238998129405</v>
      </c>
      <c r="H120" s="44"/>
    </row>
    <row r="121" spans="1:8" ht="19.5" customHeight="1" x14ac:dyDescent="0.2">
      <c r="A121" s="2"/>
      <c r="B121" s="39"/>
      <c r="C121" s="39" t="s">
        <v>35</v>
      </c>
      <c r="D121" s="39" t="s">
        <v>1</v>
      </c>
      <c r="E121" s="10" t="s">
        <v>14</v>
      </c>
      <c r="F121" s="10" t="s">
        <v>14</v>
      </c>
      <c r="G121" s="10" t="s">
        <v>14</v>
      </c>
      <c r="H121" s="44"/>
    </row>
    <row r="122" spans="1:8" ht="19.5" customHeight="1" x14ac:dyDescent="0.2">
      <c r="A122" s="2"/>
      <c r="B122" s="39"/>
      <c r="C122" s="39" t="s">
        <v>37</v>
      </c>
      <c r="D122" s="39" t="s">
        <v>1</v>
      </c>
      <c r="E122" s="10" t="s">
        <v>14</v>
      </c>
      <c r="F122" s="10" t="s">
        <v>14</v>
      </c>
      <c r="G122" s="10" t="s">
        <v>14</v>
      </c>
      <c r="H122" s="44"/>
    </row>
    <row r="123" spans="1:8" ht="19.5" customHeight="1" x14ac:dyDescent="0.2">
      <c r="A123" s="2"/>
      <c r="B123" s="39"/>
      <c r="C123" s="39" t="s">
        <v>39</v>
      </c>
      <c r="D123" s="39" t="s">
        <v>1</v>
      </c>
      <c r="E123" s="10" t="s">
        <v>14</v>
      </c>
      <c r="F123" s="10" t="s">
        <v>14</v>
      </c>
      <c r="G123" s="10" t="s">
        <v>14</v>
      </c>
      <c r="H123" s="44"/>
    </row>
    <row r="124" spans="1:8" ht="19.5" customHeight="1" x14ac:dyDescent="0.2">
      <c r="A124" s="2"/>
      <c r="B124" s="39" t="s">
        <v>64</v>
      </c>
      <c r="C124" s="39" t="s">
        <v>47</v>
      </c>
      <c r="D124" s="39" t="s">
        <v>1</v>
      </c>
      <c r="E124" s="10">
        <v>7487348.9499999993</v>
      </c>
      <c r="F124" s="10">
        <v>6825722.1899999995</v>
      </c>
      <c r="G124" s="10">
        <v>91.163404238024725</v>
      </c>
      <c r="H124" s="44"/>
    </row>
    <row r="125" spans="1:8" ht="19.5" customHeight="1" x14ac:dyDescent="0.2">
      <c r="A125" s="2"/>
      <c r="B125" s="39"/>
      <c r="C125" s="39" t="s">
        <v>34</v>
      </c>
      <c r="D125" s="39" t="s">
        <v>1</v>
      </c>
      <c r="E125" s="10">
        <v>6111710.4499999993</v>
      </c>
      <c r="F125" s="10">
        <v>5476264.3899999997</v>
      </c>
      <c r="G125" s="10">
        <v>89.602811435545021</v>
      </c>
      <c r="H125" s="44"/>
    </row>
    <row r="126" spans="1:8" ht="19.5" customHeight="1" x14ac:dyDescent="0.2">
      <c r="A126" s="2"/>
      <c r="B126" s="39"/>
      <c r="C126" s="39" t="s">
        <v>35</v>
      </c>
      <c r="D126" s="39" t="s">
        <v>1</v>
      </c>
      <c r="E126" s="10">
        <v>1284596.3999999999</v>
      </c>
      <c r="F126" s="10">
        <v>1259735.3999999999</v>
      </c>
      <c r="G126" s="10">
        <v>98.0646839738925</v>
      </c>
      <c r="H126" s="44"/>
    </row>
    <row r="127" spans="1:8" ht="19.5" customHeight="1" x14ac:dyDescent="0.2">
      <c r="A127" s="2"/>
      <c r="B127" s="39"/>
      <c r="C127" s="39" t="s">
        <v>37</v>
      </c>
      <c r="D127" s="39" t="s">
        <v>1</v>
      </c>
      <c r="E127" s="10">
        <v>53442.1</v>
      </c>
      <c r="F127" s="10">
        <v>52122.400000000001</v>
      </c>
      <c r="G127" s="10">
        <v>97.530598535611446</v>
      </c>
      <c r="H127" s="44"/>
    </row>
    <row r="128" spans="1:8" ht="19.5" customHeight="1" x14ac:dyDescent="0.2">
      <c r="A128" s="2"/>
      <c r="B128" s="39"/>
      <c r="C128" s="39" t="s">
        <v>39</v>
      </c>
      <c r="D128" s="39" t="s">
        <v>1</v>
      </c>
      <c r="E128" s="10">
        <v>37600</v>
      </c>
      <c r="F128" s="10">
        <v>37600</v>
      </c>
      <c r="G128" s="10">
        <v>100</v>
      </c>
      <c r="H128" s="44"/>
    </row>
    <row r="129" spans="1:8" ht="19.5" customHeight="1" x14ac:dyDescent="0.2">
      <c r="A129" s="2"/>
      <c r="B129" s="39" t="s">
        <v>65</v>
      </c>
      <c r="C129" s="39" t="s">
        <v>47</v>
      </c>
      <c r="D129" s="39" t="s">
        <v>1</v>
      </c>
      <c r="E129" s="10">
        <v>7487348.9499999993</v>
      </c>
      <c r="F129" s="10">
        <v>6825722.1899999995</v>
      </c>
      <c r="G129" s="10">
        <v>91.163404238024725</v>
      </c>
      <c r="H129" s="44"/>
    </row>
    <row r="130" spans="1:8" ht="19.5" customHeight="1" x14ac:dyDescent="0.2">
      <c r="A130" s="2"/>
      <c r="B130" s="39"/>
      <c r="C130" s="39" t="s">
        <v>34</v>
      </c>
      <c r="D130" s="39" t="s">
        <v>1</v>
      </c>
      <c r="E130" s="10">
        <v>6111710.4500000002</v>
      </c>
      <c r="F130" s="10">
        <v>5476264.3899999997</v>
      </c>
      <c r="G130" s="10">
        <v>89.602811435545021</v>
      </c>
      <c r="H130" s="44"/>
    </row>
    <row r="131" spans="1:8" ht="19.5" customHeight="1" x14ac:dyDescent="0.2">
      <c r="A131" s="2"/>
      <c r="B131" s="39"/>
      <c r="C131" s="39" t="s">
        <v>35</v>
      </c>
      <c r="D131" s="39" t="s">
        <v>1</v>
      </c>
      <c r="E131" s="10">
        <v>1284596.3999999999</v>
      </c>
      <c r="F131" s="10">
        <v>1259735.3999999999</v>
      </c>
      <c r="G131" s="10">
        <v>98.0646839738925</v>
      </c>
      <c r="H131" s="44"/>
    </row>
    <row r="132" spans="1:8" ht="19.5" customHeight="1" x14ac:dyDescent="0.2">
      <c r="A132" s="2"/>
      <c r="B132" s="39"/>
      <c r="C132" s="39" t="s">
        <v>37</v>
      </c>
      <c r="D132" s="39" t="s">
        <v>1</v>
      </c>
      <c r="E132" s="10">
        <v>53442.1</v>
      </c>
      <c r="F132" s="10">
        <v>52122.400000000001</v>
      </c>
      <c r="G132" s="10">
        <v>97.530598535611446</v>
      </c>
      <c r="H132" s="44"/>
    </row>
    <row r="133" spans="1:8" ht="19.5" customHeight="1" x14ac:dyDescent="0.2">
      <c r="A133" s="2"/>
      <c r="B133" s="39"/>
      <c r="C133" s="39" t="s">
        <v>39</v>
      </c>
      <c r="D133" s="39" t="s">
        <v>1</v>
      </c>
      <c r="E133" s="10">
        <v>37600</v>
      </c>
      <c r="F133" s="10">
        <v>37600</v>
      </c>
      <c r="G133" s="10">
        <v>100</v>
      </c>
      <c r="H133" s="44"/>
    </row>
  </sheetData>
  <autoFilter ref="B7:H133"/>
  <mergeCells count="120">
    <mergeCell ref="C132:D132"/>
    <mergeCell ref="H71:H76"/>
    <mergeCell ref="H59:H64"/>
    <mergeCell ref="B20:B28"/>
    <mergeCell ref="B5:B6"/>
    <mergeCell ref="C90:D90"/>
    <mergeCell ref="H29:H34"/>
    <mergeCell ref="B83:B88"/>
    <mergeCell ref="C44:D44"/>
    <mergeCell ref="H129:H133"/>
    <mergeCell ref="C10:D10"/>
    <mergeCell ref="C131:D131"/>
    <mergeCell ref="C127:D127"/>
    <mergeCell ref="C93:D93"/>
    <mergeCell ref="C89:D89"/>
    <mergeCell ref="H41:H45"/>
    <mergeCell ref="C47:D47"/>
    <mergeCell ref="H124:H128"/>
    <mergeCell ref="C130:D130"/>
    <mergeCell ref="D5:D6"/>
    <mergeCell ref="C20:D20"/>
    <mergeCell ref="C133:D133"/>
    <mergeCell ref="C99:D99"/>
    <mergeCell ref="H89:H93"/>
    <mergeCell ref="C125:D125"/>
    <mergeCell ref="C121:D121"/>
    <mergeCell ref="C117:D117"/>
    <mergeCell ref="C63:D63"/>
    <mergeCell ref="C59:D59"/>
    <mergeCell ref="C100:D100"/>
    <mergeCell ref="C95:D95"/>
    <mergeCell ref="C91:D91"/>
    <mergeCell ref="C126:D126"/>
    <mergeCell ref="C122:D122"/>
    <mergeCell ref="C92:D92"/>
    <mergeCell ref="C88:D88"/>
    <mergeCell ref="C123:D123"/>
    <mergeCell ref="C119:D119"/>
    <mergeCell ref="C111:D111"/>
    <mergeCell ref="C57:D57"/>
    <mergeCell ref="H113:H118"/>
    <mergeCell ref="C82:D82"/>
    <mergeCell ref="B113:B118"/>
    <mergeCell ref="B101:B106"/>
    <mergeCell ref="C112:D112"/>
    <mergeCell ref="H101:H106"/>
    <mergeCell ref="B89:B93"/>
    <mergeCell ref="H95:H100"/>
    <mergeCell ref="C40:D40"/>
    <mergeCell ref="B71:B76"/>
    <mergeCell ref="C71:D71"/>
    <mergeCell ref="C39:D39"/>
    <mergeCell ref="B10:B18"/>
    <mergeCell ref="C87:D87"/>
    <mergeCell ref="C83:D83"/>
    <mergeCell ref="C75:D75"/>
    <mergeCell ref="C45:D45"/>
    <mergeCell ref="C41:D41"/>
    <mergeCell ref="C33:D33"/>
    <mergeCell ref="C43:D43"/>
    <mergeCell ref="C42:D42"/>
    <mergeCell ref="B35:B40"/>
    <mergeCell ref="B46:H46"/>
    <mergeCell ref="C81:D81"/>
    <mergeCell ref="C77:D77"/>
    <mergeCell ref="C64:D64"/>
    <mergeCell ref="B47:B58"/>
    <mergeCell ref="H47:H58"/>
    <mergeCell ref="B77:B82"/>
    <mergeCell ref="H77:H82"/>
    <mergeCell ref="H65:H70"/>
    <mergeCell ref="C58:D58"/>
    <mergeCell ref="B129:B133"/>
    <mergeCell ref="C69:D69"/>
    <mergeCell ref="C65:D65"/>
    <mergeCell ref="H83:H88"/>
    <mergeCell ref="C118:D118"/>
    <mergeCell ref="C106:D106"/>
    <mergeCell ref="C76:D76"/>
    <mergeCell ref="B107:B112"/>
    <mergeCell ref="B124:B128"/>
    <mergeCell ref="B95:B100"/>
    <mergeCell ref="B65:B70"/>
    <mergeCell ref="B94:H94"/>
    <mergeCell ref="C113:D113"/>
    <mergeCell ref="C105:D105"/>
    <mergeCell ref="H119:H123"/>
    <mergeCell ref="C101:D101"/>
    <mergeCell ref="C70:D70"/>
    <mergeCell ref="C107:D107"/>
    <mergeCell ref="B119:B123"/>
    <mergeCell ref="H107:H112"/>
    <mergeCell ref="C128:D128"/>
    <mergeCell ref="C124:D124"/>
    <mergeCell ref="C120:D120"/>
    <mergeCell ref="C129:D129"/>
    <mergeCell ref="E1:H1"/>
    <mergeCell ref="B59:B64"/>
    <mergeCell ref="C28:D28"/>
    <mergeCell ref="B29:B34"/>
    <mergeCell ref="B8:H8"/>
    <mergeCell ref="H20:H28"/>
    <mergeCell ref="H5:H6"/>
    <mergeCell ref="C35:D35"/>
    <mergeCell ref="C27:D27"/>
    <mergeCell ref="B41:B45"/>
    <mergeCell ref="B3:H3"/>
    <mergeCell ref="C34:D34"/>
    <mergeCell ref="C18:D18"/>
    <mergeCell ref="B2:H2"/>
    <mergeCell ref="B4:K4"/>
    <mergeCell ref="B1:D1"/>
    <mergeCell ref="B9:H9"/>
    <mergeCell ref="E5:G5"/>
    <mergeCell ref="H10:H18"/>
    <mergeCell ref="C29:D29"/>
    <mergeCell ref="C17:D17"/>
    <mergeCell ref="H35:H40"/>
    <mergeCell ref="B19:H19"/>
    <mergeCell ref="C5:C6"/>
  </mergeCells>
  <pageMargins left="0.39" right="0.39" top="1.21" bottom="1.21" header="0.39" footer="0.39"/>
  <pageSetup paperSize="9" fitToHeight="0" orientation="landscape" r:id="rId1"/>
  <headerFooter>
    <oddHeader>&amp;L&amp;K000000&amp;"Times New Roman"&amp;10 Статус: УТВЕРЖДЕН 24.03.2020
ГП ««Развитие физической культуры и спорта в Новосибирской области на 2015-2021 годы»»
Отчет от 24.03.2020 16:40:43 («Развитие физической культуры и спорта в Новосибирской области на 2015-2021</oddHeader>
    <oddFooter>&amp;C&amp;K000000&amp;"Tahoma"&amp;8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4"/>
  <sheetViews>
    <sheetView workbookViewId="0">
      <selection activeCell="D10" sqref="D10"/>
    </sheetView>
  </sheetViews>
  <sheetFormatPr defaultColWidth="10.140625" defaultRowHeight="14.45" customHeight="1" x14ac:dyDescent="0.2"/>
  <cols>
    <col min="1" max="1" width="3" customWidth="1"/>
    <col min="2" max="2" width="28.5703125" customWidth="1"/>
    <col min="3" max="4" width="15.140625" customWidth="1"/>
    <col min="5" max="5" width="13.7109375" customWidth="1"/>
    <col min="6" max="7" width="15.140625" customWidth="1"/>
    <col min="8" max="8" width="13.7109375" customWidth="1"/>
    <col min="9" max="9" width="30.28515625" customWidth="1"/>
  </cols>
  <sheetData>
    <row r="1" spans="1:9" ht="16.5" customHeight="1" x14ac:dyDescent="0.2">
      <c r="A1" s="1"/>
      <c r="B1" s="31"/>
      <c r="C1" s="32"/>
      <c r="D1" s="32"/>
      <c r="E1" s="32"/>
      <c r="F1" s="27"/>
      <c r="G1" s="28"/>
      <c r="H1" s="28"/>
      <c r="I1" s="28"/>
    </row>
    <row r="2" spans="1:9" ht="21.75" customHeight="1" x14ac:dyDescent="0.2">
      <c r="A2" s="1"/>
      <c r="B2" s="33" t="s">
        <v>0</v>
      </c>
      <c r="C2" s="33"/>
      <c r="D2" s="33"/>
      <c r="E2" s="33"/>
      <c r="F2" s="33"/>
      <c r="G2" s="33"/>
      <c r="H2" s="33"/>
      <c r="I2" s="33"/>
    </row>
    <row r="3" spans="1:9" ht="38.25" customHeight="1" x14ac:dyDescent="0.2">
      <c r="A3" s="1"/>
      <c r="B3" s="33" t="s">
        <v>121</v>
      </c>
      <c r="C3" s="33"/>
      <c r="D3" s="33"/>
      <c r="E3" s="33"/>
      <c r="F3" s="33"/>
      <c r="G3" s="33"/>
      <c r="H3" s="33"/>
      <c r="I3" s="33"/>
    </row>
    <row r="4" spans="1:9" ht="63" customHeight="1" x14ac:dyDescent="0.2">
      <c r="A4" s="1"/>
      <c r="B4" s="45"/>
      <c r="C4" s="45"/>
      <c r="D4" s="45"/>
      <c r="E4" s="45"/>
      <c r="F4" s="45"/>
      <c r="G4" s="45"/>
      <c r="H4" s="45"/>
      <c r="I4" s="45"/>
    </row>
    <row r="5" spans="1:9" ht="19.5" customHeight="1" x14ac:dyDescent="0.2">
      <c r="A5" s="2"/>
      <c r="B5" s="42" t="s">
        <v>66</v>
      </c>
      <c r="C5" s="42" t="s">
        <v>67</v>
      </c>
      <c r="D5" s="42" t="s">
        <v>1</v>
      </c>
      <c r="E5" s="42" t="s">
        <v>1</v>
      </c>
      <c r="F5" s="42" t="s">
        <v>1</v>
      </c>
      <c r="G5" s="42" t="s">
        <v>1</v>
      </c>
      <c r="H5" s="42" t="s">
        <v>1</v>
      </c>
      <c r="I5" s="42" t="s">
        <v>68</v>
      </c>
    </row>
    <row r="6" spans="1:9" ht="19.5" customHeight="1" x14ac:dyDescent="0.2">
      <c r="A6" s="2"/>
      <c r="B6" s="42" t="s">
        <v>1</v>
      </c>
      <c r="C6" s="42" t="s">
        <v>69</v>
      </c>
      <c r="D6" s="42" t="s">
        <v>1</v>
      </c>
      <c r="E6" s="42" t="s">
        <v>1</v>
      </c>
      <c r="F6" s="42" t="s">
        <v>70</v>
      </c>
      <c r="G6" s="42" t="s">
        <v>1</v>
      </c>
      <c r="H6" s="42" t="s">
        <v>1</v>
      </c>
      <c r="I6" s="42" t="s">
        <v>1</v>
      </c>
    </row>
    <row r="7" spans="1:9" ht="47.25" customHeight="1" x14ac:dyDescent="0.2">
      <c r="A7" s="2"/>
      <c r="B7" s="42" t="s">
        <v>66</v>
      </c>
      <c r="C7" s="8" t="s">
        <v>9</v>
      </c>
      <c r="D7" s="8" t="s">
        <v>10</v>
      </c>
      <c r="E7" s="8" t="s">
        <v>71</v>
      </c>
      <c r="F7" s="8" t="s">
        <v>72</v>
      </c>
      <c r="G7" s="8" t="s">
        <v>10</v>
      </c>
      <c r="H7" s="8" t="s">
        <v>71</v>
      </c>
      <c r="I7" s="42" t="s">
        <v>8</v>
      </c>
    </row>
    <row r="8" spans="1:9" ht="19.5" customHeight="1" x14ac:dyDescent="0.2">
      <c r="A8" s="2"/>
      <c r="B8" s="8">
        <v>1</v>
      </c>
      <c r="C8" s="8">
        <v>2</v>
      </c>
      <c r="D8" s="8">
        <v>3</v>
      </c>
      <c r="E8" s="8">
        <v>4</v>
      </c>
      <c r="F8" s="8">
        <v>5</v>
      </c>
      <c r="G8" s="8">
        <v>6</v>
      </c>
      <c r="H8" s="8">
        <v>7</v>
      </c>
      <c r="I8" s="8">
        <v>8</v>
      </c>
    </row>
    <row r="9" spans="1:9" ht="0" hidden="1" customHeight="1" x14ac:dyDescent="0.2">
      <c r="A9" s="2"/>
      <c r="B9" s="9" t="s">
        <v>73</v>
      </c>
      <c r="C9" s="10">
        <v>7487348.9499999993</v>
      </c>
      <c r="D9" s="10">
        <v>6823777.879999999</v>
      </c>
      <c r="E9" s="10">
        <v>91.137436301803447</v>
      </c>
      <c r="F9" s="10">
        <v>9110823.0500000007</v>
      </c>
      <c r="G9" s="10">
        <v>7897797.0799999991</v>
      </c>
      <c r="H9" s="10">
        <v>86.685879383860922</v>
      </c>
      <c r="I9" s="11"/>
    </row>
    <row r="10" spans="1:9" ht="19.5" customHeight="1" x14ac:dyDescent="0.2">
      <c r="A10" s="2"/>
      <c r="B10" s="9" t="s">
        <v>74</v>
      </c>
      <c r="C10" s="10">
        <v>7487348.9499999993</v>
      </c>
      <c r="D10" s="10">
        <v>6825722.1899999995</v>
      </c>
      <c r="E10" s="10">
        <v>91.163404238024725</v>
      </c>
      <c r="F10" s="10">
        <v>18422997.309999999</v>
      </c>
      <c r="G10" s="10">
        <v>17458469.939999998</v>
      </c>
      <c r="H10" s="10">
        <v>94.764546974794072</v>
      </c>
      <c r="I10" s="11"/>
    </row>
    <row r="11" spans="1:9" ht="19.5" customHeight="1" x14ac:dyDescent="0.2">
      <c r="A11" s="2"/>
      <c r="B11" s="9" t="s">
        <v>75</v>
      </c>
      <c r="C11" s="10">
        <v>6111710.4500000002</v>
      </c>
      <c r="D11" s="10">
        <v>5476264.3899999997</v>
      </c>
      <c r="E11" s="10">
        <v>89.602811435545021</v>
      </c>
      <c r="F11" s="10">
        <v>15554430.210000001</v>
      </c>
      <c r="G11" s="10">
        <v>14763019.359999999</v>
      </c>
      <c r="H11" s="10">
        <v>94.911990736303537</v>
      </c>
      <c r="I11" s="11"/>
    </row>
    <row r="12" spans="1:9" ht="19.5" customHeight="1" x14ac:dyDescent="0.2">
      <c r="A12" s="2"/>
      <c r="B12" s="9" t="s">
        <v>76</v>
      </c>
      <c r="C12" s="10">
        <v>1284596.3999999999</v>
      </c>
      <c r="D12" s="10">
        <v>1259735.3999999999</v>
      </c>
      <c r="E12" s="10">
        <v>98.0646839738925</v>
      </c>
      <c r="F12" s="10">
        <v>2215943.4</v>
      </c>
      <c r="G12" s="10">
        <v>2188491.25</v>
      </c>
      <c r="H12" s="10">
        <v>98.761152924754313</v>
      </c>
      <c r="I12" s="11"/>
    </row>
    <row r="13" spans="1:9" ht="19.5" customHeight="1" x14ac:dyDescent="0.2">
      <c r="A13" s="2"/>
      <c r="B13" s="9" t="s">
        <v>77</v>
      </c>
      <c r="C13" s="10">
        <v>53442.1</v>
      </c>
      <c r="D13" s="10">
        <v>52122.400000000001</v>
      </c>
      <c r="E13" s="10">
        <v>97.530598535611446</v>
      </c>
      <c r="F13" s="10">
        <v>202242.30000000002</v>
      </c>
      <c r="G13" s="10">
        <v>196577.93</v>
      </c>
      <c r="H13" s="10">
        <v>97.199215989928902</v>
      </c>
      <c r="I13" s="11"/>
    </row>
    <row r="14" spans="1:9" ht="19.5" customHeight="1" x14ac:dyDescent="0.2">
      <c r="A14" s="2"/>
      <c r="B14" s="9" t="s">
        <v>78</v>
      </c>
      <c r="C14" s="10">
        <v>37600</v>
      </c>
      <c r="D14" s="10">
        <v>37600</v>
      </c>
      <c r="E14" s="10">
        <v>100</v>
      </c>
      <c r="F14" s="10">
        <v>450381.4</v>
      </c>
      <c r="G14" s="10">
        <v>310381.40000000002</v>
      </c>
      <c r="H14" s="10">
        <v>68.915234954196606</v>
      </c>
      <c r="I14" s="11"/>
    </row>
  </sheetData>
  <mergeCells count="10">
    <mergeCell ref="B2:I2"/>
    <mergeCell ref="B5:B7"/>
    <mergeCell ref="I5:I7"/>
    <mergeCell ref="B3:I3"/>
    <mergeCell ref="B1:E1"/>
    <mergeCell ref="F6:H6"/>
    <mergeCell ref="B4:I4"/>
    <mergeCell ref="C5:H5"/>
    <mergeCell ref="C6:E6"/>
    <mergeCell ref="F1:I1"/>
  </mergeCells>
  <pageMargins left="0.39" right="0.39" top="1.21" bottom="1.21" header="0.39" footer="0.39"/>
  <pageSetup paperSize="9" fitToHeight="0" orientation="landscape"/>
  <headerFooter>
    <oddHeader>&amp;L&amp;K000000&amp;"Times New Roman"&amp;10 Статус: УТВЕРЖДЕН 24.03.2020
ГП ««Развитие физической культуры и спорта в Новосибирской области на 2015-2021 годы»»
Отчет от 24.03.2020 16:40:43 («Развитие физической культуры и спорта в Новосибирской области на 2015-2021</oddHeader>
    <oddFooter>&amp;C&amp;K000000&amp;"Tahoma"&amp;8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Выполнение плана по целевым инд</vt:lpstr>
      <vt:lpstr>Информация о выполнении ГП за о</vt:lpstr>
      <vt:lpstr>Информация о финансировании</vt:lpstr>
      <vt:lpstr>'Выполнение плана по целевым инд'!Заголовки_для_печати</vt:lpstr>
      <vt:lpstr>'Информация о выполнении ГП за о'!Заголовки_для_печати</vt:lpstr>
      <vt:lpstr>'Информация о финансировании'!Заголовки_для_печати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2020-03-24T10:08:33Z</dcterms:created>
  <dcterms:modified xsi:type="dcterms:W3CDTF">2020-05-18T08:37:42Z</dcterms:modified>
</cp:coreProperties>
</file>